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29040" windowHeight="15840"/>
  </bookViews>
  <sheets>
    <sheet name="регион" sheetId="1" r:id="rId1"/>
  </sheets>
  <calcPr calcId="125725"/>
</workbook>
</file>

<file path=xl/calcChain.xml><?xml version="1.0" encoding="utf-8"?>
<calcChain xmlns="http://schemas.openxmlformats.org/spreadsheetml/2006/main">
  <c r="K63" i="1"/>
  <c r="M10"/>
  <c r="N10" s="1"/>
  <c r="L71" l="1"/>
  <c r="L69"/>
  <c r="L67"/>
  <c r="L63"/>
  <c r="L61"/>
  <c r="L60"/>
  <c r="L58"/>
  <c r="L57"/>
  <c r="L55"/>
  <c r="L45"/>
  <c r="L42"/>
  <c r="L33"/>
  <c r="L32"/>
  <c r="L31"/>
  <c r="L25"/>
  <c r="L24"/>
  <c r="L23"/>
  <c r="L17"/>
  <c r="L16"/>
  <c r="L26" l="1"/>
  <c r="L18"/>
  <c r="L34"/>
  <c r="R55"/>
  <c r="R54"/>
  <c r="R53"/>
  <c r="R52"/>
  <c r="R51"/>
  <c r="R50"/>
  <c r="R49"/>
  <c r="R48"/>
  <c r="R47"/>
  <c r="R46"/>
  <c r="R45"/>
  <c r="R44"/>
  <c r="R43"/>
  <c r="M14"/>
  <c r="N14" s="1"/>
  <c r="M12"/>
  <c r="N12" s="1"/>
  <c r="L9"/>
  <c r="M53" l="1"/>
  <c r="M48"/>
  <c r="M65"/>
  <c r="M68"/>
  <c r="M19"/>
  <c r="M22"/>
  <c r="M43"/>
  <c r="M54"/>
  <c r="M27"/>
  <c r="M38"/>
  <c r="M49"/>
  <c r="N49" s="1"/>
  <c r="M52"/>
  <c r="M13"/>
  <c r="N13" s="1"/>
  <c r="M29"/>
  <c r="M50"/>
  <c r="M72"/>
  <c r="M56"/>
  <c r="M21"/>
  <c r="M36"/>
  <c r="M41"/>
  <c r="M70"/>
  <c r="M15"/>
  <c r="N15" s="1"/>
  <c r="M30"/>
  <c r="M46"/>
  <c r="M20"/>
  <c r="M28"/>
  <c r="M40"/>
  <c r="M44"/>
  <c r="M62"/>
  <c r="M66"/>
  <c r="K73"/>
  <c r="M11"/>
  <c r="N11" s="1"/>
  <c r="L73"/>
  <c r="M37"/>
  <c r="U61" l="1"/>
  <c r="M57"/>
</calcChain>
</file>

<file path=xl/comments1.xml><?xml version="1.0" encoding="utf-8"?>
<comments xmlns="http://schemas.openxmlformats.org/spreadsheetml/2006/main">
  <authors>
    <author>HP_work</author>
    <author>Иллиев</author>
  </authors>
  <commentList>
    <comment ref="C10" authorId="0">
      <text>
        <r>
          <rPr>
            <b/>
            <sz val="9"/>
            <color indexed="81"/>
            <rFont val="Tahoma"/>
            <family val="2"/>
            <charset val="204"/>
          </rPr>
          <t>HP_work:</t>
        </r>
        <r>
          <rPr>
            <sz val="9"/>
            <color indexed="81"/>
            <rFont val="Tahoma"/>
            <family val="2"/>
            <charset val="204"/>
          </rPr>
          <t xml:space="preserve">
данные следет получить из отчета 1-СП за этот же период</t>
        </r>
      </text>
    </comment>
    <comment ref="C11" authorId="0">
      <text>
        <r>
          <rPr>
            <b/>
            <sz val="9"/>
            <color indexed="81"/>
            <rFont val="Tahoma"/>
            <family val="2"/>
            <charset val="204"/>
          </rPr>
          <t>HP_work:</t>
        </r>
        <r>
          <rPr>
            <sz val="9"/>
            <color indexed="81"/>
            <rFont val="Tahoma"/>
            <family val="2"/>
            <charset val="204"/>
          </rPr>
          <t xml:space="preserve">
данные следет получить из отчета 1-СП за этот же период</t>
        </r>
      </text>
    </comment>
    <comment ref="C65" authorId="1">
      <text>
        <r>
          <rPr>
            <b/>
            <sz val="8"/>
            <color indexed="81"/>
            <rFont val="Tahoma"/>
            <family val="2"/>
            <charset val="204"/>
          </rPr>
          <t>Иллиев:</t>
        </r>
        <r>
          <rPr>
            <sz val="8"/>
            <color indexed="81"/>
            <rFont val="Tahoma"/>
            <family val="2"/>
            <charset val="204"/>
          </rPr>
          <t xml:space="preserve">
1 000 рублей вводится 1
1 500 рублей вводится как 1,5
10 000 рублей вводится 10
10 500 рублей вводится как  10,5
150 500 рублей вводится 150,5
1 000 000 рублей вводится 1 000
1 500 500 рублей вводится как 1 500,5
10 000 000 рублей вводится 10 000
15 555 555 рублей вводится 15 555,555 
100 000 000 рублей вводится 100 000</t>
        </r>
      </text>
    </comment>
    <comment ref="C66" authorId="1">
      <text>
        <r>
          <rPr>
            <b/>
            <sz val="8"/>
            <color indexed="81"/>
            <rFont val="Tahoma"/>
            <family val="2"/>
            <charset val="204"/>
          </rPr>
          <t>Иллиев:</t>
        </r>
        <r>
          <rPr>
            <sz val="8"/>
            <color indexed="81"/>
            <rFont val="Tahoma"/>
            <family val="2"/>
            <charset val="204"/>
          </rPr>
          <t xml:space="preserve">
1 000 рублей вводится 1
1 500 рублей вводится как 1,5
10 000 рублей вводится 10
10 500 рублей вводится как  10,5
150 500 рублей вводится 150,5
1 000 000 рублей вводится 1 000
1 500 500 рублей вводится как 1 500,5
10 000 000 рублей вводится 10 000
15 555 555 рублей вводится 15 555,555 
100 000 000 рублей вводится 100 000</t>
        </r>
      </text>
    </comment>
    <comment ref="C72" authorId="1">
      <text>
        <r>
          <rPr>
            <b/>
            <sz val="8"/>
            <color indexed="81"/>
            <rFont val="Tahoma"/>
            <family val="2"/>
            <charset val="204"/>
          </rPr>
          <t>Иллиев:</t>
        </r>
        <r>
          <rPr>
            <sz val="8"/>
            <color indexed="81"/>
            <rFont val="Tahoma"/>
            <family val="2"/>
            <charset val="204"/>
          </rPr>
          <t xml:space="preserve">
1 000 рублей вводится 1
1 500 рублей вводится как 1,5
10 000 рублей вводится 10
10 500 рублей вводится как  10,5
150 500 рублей вводится 150,5
1 000 000 рублей вводится 1 000
1 500 500 рублей вводится как 1 500,5
10 000 000 рублей вводится 10 000
15 555 555 рублей вводится 15 555,555 
100 000 000 рублей вводится 100 000</t>
        </r>
      </text>
    </comment>
  </commentList>
</comments>
</file>

<file path=xl/sharedStrings.xml><?xml version="1.0" encoding="utf-8"?>
<sst xmlns="http://schemas.openxmlformats.org/spreadsheetml/2006/main" count="207" uniqueCount="169">
  <si>
    <t xml:space="preserve">ОТЧЕТ </t>
  </si>
  <si>
    <t>РОССИЯ</t>
  </si>
  <si>
    <t>№ п.п.</t>
  </si>
  <si>
    <t xml:space="preserve">П О К А З А Т Е Л И </t>
  </si>
  <si>
    <r>
      <rPr>
        <b/>
        <u/>
        <sz val="10"/>
        <rFont val="Arial Cyr"/>
        <charset val="204"/>
      </rPr>
      <t>обязательно ставить цифру "0</t>
    </r>
    <r>
      <rPr>
        <sz val="10"/>
        <rFont val="Arial Cyr"/>
        <family val="2"/>
        <charset val="204"/>
      </rPr>
      <t>" (ноль)</t>
    </r>
  </si>
  <si>
    <t>а</t>
  </si>
  <si>
    <t>Количество первичных  организаций Профсоюза</t>
  </si>
  <si>
    <t xml:space="preserve"> - цвет, если произошло уменьшение к прошлому году</t>
  </si>
  <si>
    <t>а1</t>
  </si>
  <si>
    <t>Количество работающих в этих организациях</t>
  </si>
  <si>
    <t xml:space="preserve"> - цвет, если произошло увеличение к прошлому году</t>
  </si>
  <si>
    <t>1</t>
  </si>
  <si>
    <t>Количество технических инспекторов труда Профсоюза (ТИТ)</t>
  </si>
  <si>
    <t>1.1</t>
  </si>
  <si>
    <t xml:space="preserve">проведенных обследований </t>
  </si>
  <si>
    <t>1.2</t>
  </si>
  <si>
    <t>выявленных нарушений</t>
  </si>
  <si>
    <t>1.3</t>
  </si>
  <si>
    <t>здесь и далее применительно к анализу работы ТИТ, ВТИТ, УОТ</t>
  </si>
  <si>
    <t>1.4.1</t>
  </si>
  <si>
    <t>к-т проверок ТИТ*</t>
  </si>
  <si>
    <t>ДВФО</t>
  </si>
  <si>
    <t xml:space="preserve"> - к-т в диапазоне k&gt; 0,75</t>
  </si>
  <si>
    <t>1.4.2</t>
  </si>
  <si>
    <t>к-т представлений ТИТ</t>
  </si>
  <si>
    <t>КФО</t>
  </si>
  <si>
    <t xml:space="preserve"> - к-т в диапазоне 0,5&lt;k&lt; 0,75</t>
  </si>
  <si>
    <t>1.4.3</t>
  </si>
  <si>
    <t>к-т качества ТИТ</t>
  </si>
  <si>
    <t>ПФО</t>
  </si>
  <si>
    <t xml:space="preserve"> - к-т в диапазоне k&lt; 0,5</t>
  </si>
  <si>
    <t>2</t>
  </si>
  <si>
    <t>Количество внештатных технических инспекторов труда (ВТИТ)</t>
  </si>
  <si>
    <t>СЗФО</t>
  </si>
  <si>
    <t>2.1</t>
  </si>
  <si>
    <t>проведенных обследований</t>
  </si>
  <si>
    <t>СКФО</t>
  </si>
  <si>
    <t>2.2</t>
  </si>
  <si>
    <t>СФО</t>
  </si>
  <si>
    <t>*) -здесь и далее</t>
  </si>
  <si>
    <t>к-т проверок ТИТ, ВТИТ, УОТ</t>
  </si>
  <si>
    <t xml:space="preserve"> = выданых представлений / проведенных обследований </t>
  </si>
  <si>
    <t>2.3</t>
  </si>
  <si>
    <t>выданных представлений</t>
  </si>
  <si>
    <t>УФО</t>
  </si>
  <si>
    <t>к-т представлений ТИТ, ВТИТ, УОТ</t>
  </si>
  <si>
    <t xml:space="preserve"> = выявленных нарушений / выданых представлений</t>
  </si>
  <si>
    <t>2.4.1</t>
  </si>
  <si>
    <t>среднее количество проверок на 1 ВТИТ</t>
  </si>
  <si>
    <t>ЦФО</t>
  </si>
  <si>
    <t>к-т качества ТИТ, ВТИТ, УОТ</t>
  </si>
  <si>
    <t xml:space="preserve"> = (к-т проверок ТИТ) х (к-т представлений ТИТ)</t>
  </si>
  <si>
    <t>`</t>
  </si>
  <si>
    <t>2.4.2</t>
  </si>
  <si>
    <t>к-т проверок ВТИТ</t>
  </si>
  <si>
    <t>ЮФО</t>
  </si>
  <si>
    <t>2.4.3</t>
  </si>
  <si>
    <t>к-т представлений ВТИТ</t>
  </si>
  <si>
    <t>2.4.4</t>
  </si>
  <si>
    <t>к-т качества ВТИТ</t>
  </si>
  <si>
    <t>3</t>
  </si>
  <si>
    <t>Количество уполномоченных (доверенных) лиц по охране труда (УОТ)</t>
  </si>
  <si>
    <t>3.1</t>
  </si>
  <si>
    <t>3.2</t>
  </si>
  <si>
    <t>3.3</t>
  </si>
  <si>
    <t>3.4.1</t>
  </si>
  <si>
    <t>среднее количество проверок на 1 УОТ</t>
  </si>
  <si>
    <t>3.4.2</t>
  </si>
  <si>
    <t>к-т проверок УОТ</t>
  </si>
  <si>
    <t>3.4.3</t>
  </si>
  <si>
    <t>к-т представлений УОТ</t>
  </si>
  <si>
    <t>3.4.4</t>
  </si>
  <si>
    <t>к-т качества УОТ</t>
  </si>
  <si>
    <t>4</t>
  </si>
  <si>
    <t>Количество обследований, проведенных  совместно с:</t>
  </si>
  <si>
    <t>4.1</t>
  </si>
  <si>
    <t>госинспекцией труда</t>
  </si>
  <si>
    <t>4.2</t>
  </si>
  <si>
    <t>прокуратурой</t>
  </si>
  <si>
    <t>4.3</t>
  </si>
  <si>
    <t>другими органами государственного надзора</t>
  </si>
  <si>
    <t>5</t>
  </si>
  <si>
    <t>Рассмотрено техническими, внештатными техническими инспекторами труда,  уполномоченными по охране труда  личных обращений, заявлений и жалоб членов профсоюза по вопросам нарушений законодательства по охране труда</t>
  </si>
  <si>
    <t>X</t>
  </si>
  <si>
    <t>5.1</t>
  </si>
  <si>
    <t>обращений, заявлений, жалоб</t>
  </si>
  <si>
    <t>5.1.1</t>
  </si>
  <si>
    <t>из них разрешено в пользу заявителей</t>
  </si>
  <si>
    <t>5.1.1.1</t>
  </si>
  <si>
    <t>из них разрешено в пользу заявителей, %</t>
  </si>
  <si>
    <t>5.2</t>
  </si>
  <si>
    <t>трудовых споров</t>
  </si>
  <si>
    <t>Результаты!</t>
  </si>
  <si>
    <t>BO</t>
  </si>
  <si>
    <t>5.2.1</t>
  </si>
  <si>
    <t>из них разрешено в пользу работников</t>
  </si>
  <si>
    <t>5.2.1.1</t>
  </si>
  <si>
    <t>из них разрешено в пользу работников, %</t>
  </si>
  <si>
    <t>6.1</t>
  </si>
  <si>
    <t xml:space="preserve">Количество несчастных случаев на производстве                                      </t>
  </si>
  <si>
    <t xml:space="preserve">(всего) </t>
  </si>
  <si>
    <t xml:space="preserve">из них: </t>
  </si>
  <si>
    <t>6.1.1</t>
  </si>
  <si>
    <t>групповых</t>
  </si>
  <si>
    <t>6.1.2</t>
  </si>
  <si>
    <t xml:space="preserve">расследовано с участием технического инспектора труда </t>
  </si>
  <si>
    <t>6.2</t>
  </si>
  <si>
    <t xml:space="preserve">Количество пострадавших при несчастных случаях </t>
  </si>
  <si>
    <t>цветовая схема изменяет окраску ячеек в случаях:</t>
  </si>
  <si>
    <t>6.2.1</t>
  </si>
  <si>
    <t xml:space="preserve">с тяжелым исходом </t>
  </si>
  <si>
    <t>6.2.2</t>
  </si>
  <si>
    <t>со смертельным исходом</t>
  </si>
  <si>
    <t>- цвет, если количество смертельных случаев больше 0</t>
  </si>
  <si>
    <t>7</t>
  </si>
  <si>
    <t xml:space="preserve">Количество рабочих, мест на которых проведена СОУТ </t>
  </si>
  <si>
    <t>7.1</t>
  </si>
  <si>
    <r>
      <rPr>
        <i/>
        <sz val="10"/>
        <color theme="4" tint="-0.249977111117893"/>
        <rFont val="Times New Roman Cyr"/>
        <charset val="204"/>
      </rPr>
      <t xml:space="preserve">средняя стоимость проведения СОУТ на 1 место, </t>
    </r>
    <r>
      <rPr>
        <b/>
        <i/>
        <sz val="10"/>
        <color theme="9" tint="-0.249977111117893"/>
        <rFont val="Times New Roman Cyr"/>
        <charset val="204"/>
      </rPr>
      <t xml:space="preserve"> тыс. руб.</t>
    </r>
  </si>
  <si>
    <t xml:space="preserve"> - цвет, если стоимость менее 1,0 тыс.руб или более 5,0 тыс.руб.</t>
  </si>
  <si>
    <t>8</t>
  </si>
  <si>
    <t>Количество организаций, реализовавших право на возврат 20% страховых взносов ФСС</t>
  </si>
  <si>
    <t>8.1</t>
  </si>
  <si>
    <t>доля организаций, реализовавших право на возврат 20% из ФСС, %</t>
  </si>
  <si>
    <t>8.2</t>
  </si>
  <si>
    <r>
      <rPr>
        <i/>
        <sz val="10"/>
        <color theme="4" tint="-0.249977111117893"/>
        <rFont val="Times New Roman Cyr"/>
        <charset val="204"/>
      </rPr>
      <t>средняя сумма возврата из ФСС НА ОДНУ ОРГАНИЗАЦИЮ,</t>
    </r>
    <r>
      <rPr>
        <i/>
        <sz val="10"/>
        <color theme="3" tint="-0.249977111117893"/>
        <rFont val="Times New Roman Cyr"/>
        <charset val="204"/>
      </rPr>
      <t xml:space="preserve">  </t>
    </r>
    <r>
      <rPr>
        <b/>
        <i/>
        <sz val="10"/>
        <color theme="9" tint="-0.249977111117893"/>
        <rFont val="Times New Roman Cyr"/>
        <charset val="204"/>
      </rPr>
      <t>тыс. руб.</t>
    </r>
  </si>
  <si>
    <t xml:space="preserve">Финансирование мероприятий по охране труда   (всего)         </t>
  </si>
  <si>
    <t>9.0.1</t>
  </si>
  <si>
    <r>
      <rPr>
        <i/>
        <sz val="10"/>
        <color theme="4" tint="-0.249977111117893"/>
        <rFont val="Times New Roman Cyr"/>
        <charset val="204"/>
      </rPr>
      <t>средняя сумма ЗАТРАТ на охрану труда НА ОДНУ ОРГАНИЗАЦИЮ,</t>
    </r>
    <r>
      <rPr>
        <i/>
        <sz val="10"/>
        <color theme="3" tint="-0.249977111117893"/>
        <rFont val="Times New Roman Cyr"/>
        <charset val="204"/>
      </rPr>
      <t xml:space="preserve"> </t>
    </r>
    <r>
      <rPr>
        <b/>
        <i/>
        <sz val="10"/>
        <color theme="9" tint="-0.249977111117893"/>
        <rFont val="Times New Roman Cyr"/>
        <charset val="204"/>
      </rPr>
      <t xml:space="preserve"> тыс. руб.</t>
    </r>
  </si>
  <si>
    <t>9.0.2</t>
  </si>
  <si>
    <r>
      <rPr>
        <i/>
        <sz val="10"/>
        <color theme="4" tint="-0.249977111117893"/>
        <rFont val="Times New Roman Cyr"/>
        <charset val="204"/>
      </rPr>
      <t>средняя сумма ЗАТРАТ на охрану труда НА ОДНОГО РАБОТАЮЩЕГО**,</t>
    </r>
    <r>
      <rPr>
        <i/>
        <sz val="10"/>
        <color theme="3" tint="-0.249977111117893"/>
        <rFont val="Times New Roman Cyr"/>
        <charset val="204"/>
      </rPr>
      <t xml:space="preserve">  </t>
    </r>
    <r>
      <rPr>
        <b/>
        <i/>
        <sz val="10"/>
        <color theme="9" tint="-0.249977111117893"/>
        <rFont val="Times New Roman Cyr"/>
        <charset val="204"/>
      </rPr>
      <t>рублей</t>
    </r>
  </si>
  <si>
    <t xml:space="preserve">**) п. 9.0.1 </t>
  </si>
  <si>
    <r>
      <t xml:space="preserve"> -</t>
    </r>
    <r>
      <rPr>
        <b/>
        <sz val="10"/>
        <rFont val="Arial Cyr"/>
        <charset val="204"/>
      </rPr>
      <t>справочно</t>
    </r>
    <r>
      <rPr>
        <sz val="10"/>
        <rFont val="Arial Cyr"/>
        <family val="2"/>
        <charset val="204"/>
      </rPr>
      <t>:  по предварительнным расчетам ЦС Профсоюза, минимальная сумма затрат на охрану труда на одного работающего должна составлять 6964 рубля по состоянию на 2012 год</t>
    </r>
  </si>
  <si>
    <t>9.1</t>
  </si>
  <si>
    <t>в т.ч. за счет возврата 20% страховых взносов из ФСС*** тыс. руб.</t>
  </si>
  <si>
    <t xml:space="preserve"> </t>
  </si>
  <si>
    <t>на одного работающего должна составлять 6964 рубля по состоянию на 2012 год</t>
  </si>
  <si>
    <t>9.1.1</t>
  </si>
  <si>
    <t>доля возвратных средств в общем финансировании,  %</t>
  </si>
  <si>
    <t xml:space="preserve">***) п. 9.1 </t>
  </si>
  <si>
    <t xml:space="preserve"> - в т.ч. за счет возврата 20% страховых взносов из ФСС**</t>
  </si>
  <si>
    <t xml:space="preserve">не входит в автосумму по п. 9 </t>
  </si>
  <si>
    <t>9.2</t>
  </si>
  <si>
    <t>Израсходовано средств на:</t>
  </si>
  <si>
    <t>9.2.1</t>
  </si>
  <si>
    <t xml:space="preserve">проведение  СОУТ;                тыс. руб.                                </t>
  </si>
  <si>
    <t>9.2.2</t>
  </si>
  <si>
    <r>
      <t xml:space="preserve">приобретение спецодежды, спецобуви и др. СИЗ,    </t>
    </r>
    <r>
      <rPr>
        <b/>
        <sz val="11"/>
        <rFont val="Calibri"/>
        <family val="2"/>
        <charset val="204"/>
      </rPr>
      <t>тыс. руб.</t>
    </r>
  </si>
  <si>
    <t>9.2.2.1</t>
  </si>
  <si>
    <r>
      <rPr>
        <i/>
        <sz val="10"/>
        <color theme="4" tint="-0.249977111117893"/>
        <rFont val="Times New Roman Cyr"/>
        <charset val="204"/>
      </rPr>
      <t>средние затраты СИЗ на 1 работающего,</t>
    </r>
    <r>
      <rPr>
        <i/>
        <sz val="10"/>
        <color theme="3" tint="-0.249977111117893"/>
        <rFont val="Times New Roman Cyr"/>
        <charset val="204"/>
      </rPr>
      <t xml:space="preserve">  </t>
    </r>
    <r>
      <rPr>
        <b/>
        <i/>
        <sz val="10"/>
        <color theme="9" tint="-0.249977111117893"/>
        <rFont val="Times New Roman Cyr"/>
        <charset val="204"/>
      </rPr>
      <t>рублей</t>
    </r>
  </si>
  <si>
    <t>9.2.3</t>
  </si>
  <si>
    <t xml:space="preserve">проведение медосмотров,        тыс. руб.                                                                                  </t>
  </si>
  <si>
    <t>9.2.3.1</t>
  </si>
  <si>
    <r>
      <rPr>
        <i/>
        <sz val="10"/>
        <color theme="4" tint="-0.249977111117893"/>
        <rFont val="Times New Roman Cyr"/>
        <charset val="204"/>
      </rPr>
      <t>средние затраты МЕДОСМОТРЫ на 1 работающего,</t>
    </r>
    <r>
      <rPr>
        <i/>
        <sz val="10"/>
        <color theme="3" tint="-0.249977111117893"/>
        <rFont val="Times New Roman Cyr"/>
        <charset val="204"/>
      </rPr>
      <t xml:space="preserve"> </t>
    </r>
    <r>
      <rPr>
        <b/>
        <i/>
        <sz val="10"/>
        <color theme="9" tint="-0.249977111117893"/>
        <rFont val="Times New Roman Cyr"/>
        <charset val="204"/>
      </rPr>
      <t>рублей</t>
    </r>
  </si>
  <si>
    <t>9.2.4</t>
  </si>
  <si>
    <t xml:space="preserve">проведение обучения по охране труда         тыс. руб.                                     </t>
  </si>
  <si>
    <t>9.2.4.1</t>
  </si>
  <si>
    <r>
      <rPr>
        <i/>
        <sz val="10"/>
        <color theme="4" tint="-0.249977111117893"/>
        <rFont val="Times New Roman Cyr"/>
        <charset val="204"/>
      </rPr>
      <t>средние затраты ОБУЧЕНИЕ на 1 работающего,</t>
    </r>
    <r>
      <rPr>
        <i/>
        <sz val="10"/>
        <color theme="3" tint="-0.249977111117893"/>
        <rFont val="Times New Roman Cyr"/>
        <charset val="204"/>
      </rPr>
      <t xml:space="preserve">  </t>
    </r>
    <r>
      <rPr>
        <b/>
        <i/>
        <sz val="10"/>
        <color theme="9" tint="-0.249977111117893"/>
        <rFont val="Times New Roman Cyr"/>
        <charset val="204"/>
      </rPr>
      <t>рублей</t>
    </r>
  </si>
  <si>
    <t>9.2.5</t>
  </si>
  <si>
    <t>другие мероприятия   тыс. руб.</t>
  </si>
  <si>
    <t>9.2.5.1</t>
  </si>
  <si>
    <r>
      <rPr>
        <i/>
        <sz val="10"/>
        <color theme="4" tint="-0.249977111117893"/>
        <rFont val="Times New Roman Cyr"/>
        <charset val="204"/>
      </rPr>
      <t xml:space="preserve">средние затраты ДРУГИЕ на 1 работающего, </t>
    </r>
    <r>
      <rPr>
        <i/>
        <sz val="10"/>
        <color theme="3" tint="-0.249977111117893"/>
        <rFont val="Times New Roman Cyr"/>
        <charset val="204"/>
      </rPr>
      <t xml:space="preserve"> </t>
    </r>
    <r>
      <rPr>
        <b/>
        <i/>
        <sz val="10"/>
        <color theme="9" tint="-0.249977111117893"/>
        <rFont val="Times New Roman Cyr"/>
        <charset val="204"/>
      </rPr>
      <t>рублей</t>
    </r>
  </si>
  <si>
    <t xml:space="preserve">                    по охране труда  за 2018 год</t>
  </si>
  <si>
    <t>2018</t>
  </si>
  <si>
    <t>Приложение № 4</t>
  </si>
  <si>
    <t>Отдел охраны труда и здоровья аппарата Профсоюза</t>
  </si>
  <si>
    <t xml:space="preserve">                   к постановлению  </t>
  </si>
  <si>
    <t xml:space="preserve">                     Исполкома Профсоюза</t>
  </si>
  <si>
    <t xml:space="preserve">           от 3 апреля  2019 г. № 16-10</t>
  </si>
  <si>
    <t xml:space="preserve">         о работе региональных (межрегиональных) организаций Профсоюза </t>
  </si>
</sst>
</file>

<file path=xl/styles.xml><?xml version="1.0" encoding="utf-8"?>
<styleSheet xmlns="http://schemas.openxmlformats.org/spreadsheetml/2006/main">
  <numFmts count="2">
    <numFmt numFmtId="164" formatCode="#,##0.0"/>
    <numFmt numFmtId="165" formatCode="0.0%"/>
  </numFmts>
  <fonts count="46">
    <font>
      <sz val="11"/>
      <color theme="1"/>
      <name val="Calibri"/>
      <family val="2"/>
      <charset val="204"/>
      <scheme val="minor"/>
    </font>
    <font>
      <sz val="11"/>
      <color theme="1"/>
      <name val="Calibri"/>
      <family val="2"/>
      <charset val="204"/>
      <scheme val="minor"/>
    </font>
    <font>
      <sz val="10"/>
      <name val="Arial Cyr"/>
      <family val="2"/>
      <charset val="204"/>
    </font>
    <font>
      <sz val="10"/>
      <name val="Times New Roman"/>
      <family val="1"/>
      <charset val="204"/>
    </font>
    <font>
      <sz val="8"/>
      <color indexed="10"/>
      <name val="Arial Cyr"/>
      <family val="2"/>
      <charset val="204"/>
    </font>
    <font>
      <b/>
      <sz val="12"/>
      <color indexed="18"/>
      <name val="Times New Roman"/>
      <family val="1"/>
      <charset val="204"/>
    </font>
    <font>
      <sz val="10"/>
      <name val="Times New Roman Cyr"/>
      <family val="1"/>
      <charset val="204"/>
    </font>
    <font>
      <b/>
      <sz val="10"/>
      <name val="Times New Roman Cyr"/>
      <family val="1"/>
      <charset val="204"/>
    </font>
    <font>
      <b/>
      <sz val="10"/>
      <name val="Arial Cyr"/>
      <charset val="204"/>
    </font>
    <font>
      <b/>
      <sz val="10"/>
      <name val="Times New Roman"/>
      <family val="1"/>
      <charset val="204"/>
    </font>
    <font>
      <sz val="10"/>
      <name val="Arial Cyr"/>
      <charset val="204"/>
    </font>
    <font>
      <b/>
      <u/>
      <sz val="10"/>
      <name val="Arial Cyr"/>
      <charset val="204"/>
    </font>
    <font>
      <i/>
      <sz val="10"/>
      <color theme="4" tint="-0.249977111117893"/>
      <name val="Times New Roman Cyr"/>
      <charset val="204"/>
    </font>
    <font>
      <sz val="10"/>
      <color theme="4" tint="-0.249977111117893"/>
      <name val="Calibri"/>
      <family val="2"/>
      <charset val="204"/>
      <scheme val="minor"/>
    </font>
    <font>
      <b/>
      <sz val="11"/>
      <name val="Times New Roman Cyr"/>
      <family val="1"/>
      <charset val="204"/>
    </font>
    <font>
      <sz val="11"/>
      <name val="Calibri"/>
      <family val="2"/>
      <charset val="204"/>
      <scheme val="minor"/>
    </font>
    <font>
      <i/>
      <sz val="10"/>
      <color theme="4" tint="-0.249977111117893"/>
      <name val="Calibri"/>
      <family val="2"/>
      <charset val="204"/>
      <scheme val="minor"/>
    </font>
    <font>
      <i/>
      <sz val="9"/>
      <color theme="4" tint="-0.499984740745262"/>
      <name val="Times New Roman Cyr"/>
      <charset val="204"/>
    </font>
    <font>
      <b/>
      <sz val="10.5"/>
      <name val="Times New Roman Cyr"/>
      <family val="1"/>
      <charset val="204"/>
    </font>
    <font>
      <b/>
      <sz val="11"/>
      <name val="Times New Roman Cyr"/>
      <charset val="204"/>
    </font>
    <font>
      <b/>
      <sz val="10"/>
      <name val="Times New Roman Cyr"/>
      <charset val="204"/>
    </font>
    <font>
      <sz val="10"/>
      <name val="Times New Roman Cyr"/>
      <charset val="204"/>
    </font>
    <font>
      <i/>
      <sz val="10"/>
      <color theme="3" tint="-0.249977111117893"/>
      <name val="Times New Roman Cyr"/>
      <charset val="204"/>
    </font>
    <font>
      <b/>
      <i/>
      <sz val="10"/>
      <color theme="9" tint="-0.249977111117893"/>
      <name val="Times New Roman Cyr"/>
      <charset val="204"/>
    </font>
    <font>
      <b/>
      <sz val="9"/>
      <name val="Times New Roman Cyr"/>
      <charset val="204"/>
    </font>
    <font>
      <i/>
      <sz val="9"/>
      <color theme="4" tint="-0.249977111117893"/>
      <name val="Arial Cyr"/>
      <charset val="204"/>
    </font>
    <font>
      <b/>
      <sz val="10"/>
      <color theme="9" tint="-0.249977111117893"/>
      <name val="Calibri"/>
      <family val="2"/>
      <charset val="204"/>
      <scheme val="minor"/>
    </font>
    <font>
      <sz val="9"/>
      <name val="Times New Roman Cyr"/>
      <charset val="204"/>
    </font>
    <font>
      <i/>
      <sz val="10"/>
      <color theme="4" tint="-0.249977111117893"/>
      <name val="Arial Cyr"/>
      <charset val="204"/>
    </font>
    <font>
      <sz val="10"/>
      <color theme="4" tint="-0.249977111117893"/>
      <name val="Times New Roman Cyr"/>
      <family val="1"/>
      <charset val="204"/>
    </font>
    <font>
      <b/>
      <sz val="11"/>
      <name val="Calibri"/>
      <family val="2"/>
      <charset val="204"/>
    </font>
    <font>
      <i/>
      <sz val="10"/>
      <name val="Times New Roman"/>
      <family val="1"/>
      <charset val="204"/>
    </font>
    <font>
      <i/>
      <sz val="11"/>
      <name val="Times New Roman"/>
      <family val="1"/>
      <charset val="204"/>
    </font>
    <font>
      <i/>
      <sz val="8"/>
      <name val="Times New Roman Cyr"/>
      <family val="1"/>
      <charset val="204"/>
    </font>
    <font>
      <sz val="10"/>
      <name val="Times New Roman"/>
      <family val="1"/>
      <charset val="1"/>
    </font>
    <font>
      <b/>
      <sz val="9"/>
      <color indexed="81"/>
      <name val="Tahoma"/>
      <family val="2"/>
      <charset val="204"/>
    </font>
    <font>
      <sz val="9"/>
      <color indexed="81"/>
      <name val="Tahoma"/>
      <family val="2"/>
      <charset val="204"/>
    </font>
    <font>
      <b/>
      <sz val="8"/>
      <color indexed="81"/>
      <name val="Tahoma"/>
      <family val="2"/>
      <charset val="204"/>
    </font>
    <font>
      <sz val="8"/>
      <color indexed="81"/>
      <name val="Tahoma"/>
      <family val="2"/>
      <charset val="204"/>
    </font>
    <font>
      <sz val="10"/>
      <color indexed="18"/>
      <name val="Times New Roman Cyr"/>
      <family val="1"/>
      <charset val="204"/>
    </font>
    <font>
      <sz val="11"/>
      <name val="Times New Roman"/>
      <family val="1"/>
      <charset val="204"/>
    </font>
    <font>
      <b/>
      <sz val="12"/>
      <name val="Times New Roman Cyr"/>
      <family val="1"/>
      <charset val="204"/>
    </font>
    <font>
      <b/>
      <sz val="12"/>
      <name val="Times New Roman"/>
      <family val="1"/>
      <charset val="204"/>
    </font>
    <font>
      <sz val="14"/>
      <name val="Times New Roman Cyr"/>
      <family val="1"/>
      <charset val="204"/>
    </font>
    <font>
      <sz val="14"/>
      <name val="Times New Roman"/>
      <family val="1"/>
      <charset val="204"/>
    </font>
    <font>
      <i/>
      <sz val="12"/>
      <name val="Times New Roman"/>
      <family val="1"/>
      <charset val="204"/>
    </font>
  </fonts>
  <fills count="6">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bgColor theme="4" tint="0.79998168889431442"/>
      </patternFill>
    </fill>
  </fills>
  <borders count="59">
    <border>
      <left/>
      <right/>
      <top/>
      <bottom/>
      <diagonal/>
    </border>
    <border>
      <left/>
      <right/>
      <top/>
      <bottom style="thin">
        <color indexed="64"/>
      </bottom>
      <diagonal/>
    </border>
    <border>
      <left style="thin">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style="thin">
        <color indexed="64"/>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style="thin">
        <color theme="4" tint="0.39997558519241921"/>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theme="4" tint="0.39997558519241921"/>
      </top>
      <bottom style="medium">
        <color indexed="64"/>
      </bottom>
      <diagonal/>
    </border>
    <border>
      <left style="medium">
        <color indexed="64"/>
      </left>
      <right style="medium">
        <color indexed="64"/>
      </right>
      <top style="thin">
        <color theme="4" tint="0.39997558519241921"/>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2" fillId="0" borderId="0"/>
  </cellStyleXfs>
  <cellXfs count="189">
    <xf numFmtId="0" fontId="0" fillId="0" borderId="0" xfId="0"/>
    <xf numFmtId="0" fontId="2" fillId="0" borderId="0" xfId="2" applyAlignment="1">
      <alignment horizontal="center"/>
    </xf>
    <xf numFmtId="0" fontId="2" fillId="0" borderId="0" xfId="2"/>
    <xf numFmtId="0" fontId="3" fillId="0" borderId="0" xfId="2" applyFont="1" applyAlignment="1">
      <alignment horizontal="center" vertical="top"/>
    </xf>
    <xf numFmtId="0" fontId="4" fillId="0" borderId="0" xfId="2" applyFont="1" applyAlignment="1">
      <alignment horizontal="left" vertical="center"/>
    </xf>
    <xf numFmtId="0" fontId="3" fillId="0" borderId="0" xfId="2" applyFont="1" applyAlignment="1">
      <alignment horizontal="left" vertical="center"/>
    </xf>
    <xf numFmtId="0" fontId="3" fillId="0" borderId="0" xfId="2" applyFont="1" applyAlignment="1">
      <alignment horizontal="right" vertical="center"/>
    </xf>
    <xf numFmtId="0" fontId="2" fillId="0" borderId="2" xfId="2" applyBorder="1"/>
    <xf numFmtId="0" fontId="9" fillId="0" borderId="6" xfId="2" applyFont="1" applyBorder="1" applyAlignment="1">
      <alignment horizontal="center" vertical="center"/>
    </xf>
    <xf numFmtId="0" fontId="9" fillId="0" borderId="4" xfId="2" applyFont="1" applyBorder="1" applyAlignment="1">
      <alignment vertical="center"/>
    </xf>
    <xf numFmtId="0" fontId="9" fillId="0" borderId="7" xfId="2" applyFont="1" applyBorder="1" applyAlignment="1">
      <alignment vertical="center"/>
    </xf>
    <xf numFmtId="0" fontId="9" fillId="0" borderId="5" xfId="2" applyFont="1" applyBorder="1" applyAlignment="1">
      <alignment vertical="center"/>
    </xf>
    <xf numFmtId="49" fontId="9" fillId="0" borderId="6" xfId="2" applyNumberFormat="1" applyFont="1" applyBorder="1" applyAlignment="1">
      <alignment horizontal="center" vertical="center" wrapText="1"/>
    </xf>
    <xf numFmtId="0" fontId="10" fillId="0" borderId="0" xfId="2" applyFont="1"/>
    <xf numFmtId="49" fontId="2" fillId="0" borderId="6" xfId="2" applyNumberFormat="1" applyBorder="1" applyAlignment="1">
      <alignment horizontal="center" vertical="center"/>
    </xf>
    <xf numFmtId="0" fontId="7" fillId="0" borderId="4" xfId="2" applyFont="1" applyBorder="1" applyAlignment="1">
      <alignment vertical="center"/>
    </xf>
    <xf numFmtId="0" fontId="7" fillId="0" borderId="7" xfId="2" applyFont="1" applyBorder="1" applyAlignment="1">
      <alignment vertical="center"/>
    </xf>
    <xf numFmtId="0" fontId="7" fillId="0" borderId="5" xfId="2" applyFont="1" applyBorder="1" applyAlignment="1">
      <alignment vertical="center"/>
    </xf>
    <xf numFmtId="0" fontId="0" fillId="2" borderId="2" xfId="0" applyFill="1" applyBorder="1"/>
    <xf numFmtId="49" fontId="2" fillId="0" borderId="9" xfId="2" applyNumberFormat="1" applyBorder="1" applyAlignment="1">
      <alignment horizontal="center" vertical="center"/>
    </xf>
    <xf numFmtId="0" fontId="0" fillId="3" borderId="2" xfId="0" applyFill="1" applyBorder="1"/>
    <xf numFmtId="3" fontId="6" fillId="0" borderId="8" xfId="2" applyNumberFormat="1" applyFont="1" applyBorder="1" applyAlignment="1" applyProtection="1">
      <alignment horizontal="center" vertical="center"/>
      <protection locked="0"/>
    </xf>
    <xf numFmtId="49" fontId="7" fillId="4" borderId="8" xfId="2" applyNumberFormat="1" applyFont="1" applyFill="1" applyBorder="1" applyAlignment="1">
      <alignment horizontal="center" vertical="center"/>
    </xf>
    <xf numFmtId="0" fontId="14" fillId="0" borderId="13" xfId="2" applyFont="1" applyBorder="1" applyAlignment="1">
      <alignment vertical="center"/>
    </xf>
    <xf numFmtId="0" fontId="14" fillId="0" borderId="14" xfId="2" applyFont="1" applyBorder="1" applyAlignment="1">
      <alignment vertical="center"/>
    </xf>
    <xf numFmtId="0" fontId="14" fillId="0" borderId="12" xfId="2" applyFont="1" applyBorder="1" applyAlignment="1">
      <alignment vertical="center"/>
    </xf>
    <xf numFmtId="3" fontId="6" fillId="0" borderId="15" xfId="2" applyNumberFormat="1" applyFont="1" applyBorder="1" applyAlignment="1" applyProtection="1">
      <alignment horizontal="center" vertical="center"/>
      <protection locked="0"/>
    </xf>
    <xf numFmtId="3" fontId="6" fillId="0" borderId="16" xfId="2" applyNumberFormat="1" applyFont="1" applyBorder="1" applyAlignment="1" applyProtection="1">
      <alignment horizontal="center" vertical="center"/>
      <protection locked="0"/>
    </xf>
    <xf numFmtId="49" fontId="6" fillId="4" borderId="15" xfId="2" applyNumberFormat="1" applyFont="1" applyFill="1" applyBorder="1" applyAlignment="1">
      <alignment horizontal="center" vertical="center"/>
    </xf>
    <xf numFmtId="0" fontId="15" fillId="0" borderId="17" xfId="2" applyFont="1" applyBorder="1" applyAlignment="1">
      <alignment vertical="center"/>
    </xf>
    <xf numFmtId="0" fontId="15" fillId="0" borderId="18" xfId="2" applyFont="1" applyBorder="1" applyAlignment="1">
      <alignment vertical="center"/>
    </xf>
    <xf numFmtId="0" fontId="15" fillId="0" borderId="16" xfId="2" applyFont="1" applyBorder="1" applyAlignment="1">
      <alignment vertical="center"/>
    </xf>
    <xf numFmtId="0" fontId="8" fillId="0" borderId="2" xfId="2" applyFont="1" applyBorder="1"/>
    <xf numFmtId="49" fontId="6" fillId="0" borderId="15" xfId="2" applyNumberFormat="1" applyFont="1" applyBorder="1" applyAlignment="1">
      <alignment horizontal="center" vertical="center"/>
    </xf>
    <xf numFmtId="0" fontId="15" fillId="0" borderId="0" xfId="2" applyFont="1" applyAlignment="1">
      <alignment horizontal="right" vertical="center" indent="1"/>
    </xf>
    <xf numFmtId="0" fontId="15" fillId="0" borderId="1" xfId="2" applyFont="1" applyBorder="1" applyAlignment="1">
      <alignment vertical="center"/>
    </xf>
    <xf numFmtId="0" fontId="16" fillId="0" borderId="19" xfId="2" applyFont="1" applyBorder="1" applyAlignment="1">
      <alignment horizontal="right" vertical="center"/>
    </xf>
    <xf numFmtId="4" fontId="13" fillId="0" borderId="20" xfId="2" applyNumberFormat="1" applyFont="1" applyBorder="1" applyAlignment="1">
      <alignment vertical="center"/>
    </xf>
    <xf numFmtId="4" fontId="13" fillId="0" borderId="2" xfId="2" applyNumberFormat="1" applyFont="1" applyBorder="1" applyAlignment="1">
      <alignment vertical="center"/>
    </xf>
    <xf numFmtId="0" fontId="16" fillId="0" borderId="16" xfId="2" applyFont="1" applyBorder="1" applyAlignment="1">
      <alignment horizontal="right" vertical="center"/>
    </xf>
    <xf numFmtId="4" fontId="13" fillId="0" borderId="15" xfId="2" applyNumberFormat="1" applyFont="1" applyBorder="1" applyAlignment="1">
      <alignment vertical="center"/>
    </xf>
    <xf numFmtId="49" fontId="6" fillId="0" borderId="21" xfId="2" applyNumberFormat="1" applyFont="1" applyBorder="1" applyAlignment="1">
      <alignment horizontal="center" vertical="center"/>
    </xf>
    <xf numFmtId="0" fontId="2" fillId="0" borderId="3" xfId="2" applyBorder="1"/>
    <xf numFmtId="0" fontId="16" fillId="0" borderId="22" xfId="2" applyFont="1" applyBorder="1" applyAlignment="1">
      <alignment horizontal="right" vertical="center"/>
    </xf>
    <xf numFmtId="49" fontId="7" fillId="0" borderId="8" xfId="2" applyNumberFormat="1" applyFont="1" applyBorder="1" applyAlignment="1">
      <alignment horizontal="center" vertical="center"/>
    </xf>
    <xf numFmtId="0" fontId="14" fillId="0" borderId="24" xfId="2" applyFont="1" applyBorder="1" applyAlignment="1">
      <alignment vertical="center"/>
    </xf>
    <xf numFmtId="0" fontId="14" fillId="0" borderId="25" xfId="2" applyFont="1" applyBorder="1" applyAlignment="1">
      <alignment vertical="center"/>
    </xf>
    <xf numFmtId="0" fontId="14" fillId="0" borderId="26" xfId="2" applyFont="1" applyBorder="1" applyAlignment="1">
      <alignment vertical="center"/>
    </xf>
    <xf numFmtId="3" fontId="6" fillId="0" borderId="20" xfId="2" applyNumberFormat="1" applyFont="1" applyBorder="1" applyAlignment="1">
      <alignment horizontal="center" vertical="center"/>
    </xf>
    <xf numFmtId="0" fontId="15" fillId="0" borderId="27" xfId="2" applyFont="1" applyBorder="1" applyAlignment="1">
      <alignment vertical="center"/>
    </xf>
    <xf numFmtId="0" fontId="15" fillId="0" borderId="28" xfId="2" applyFont="1" applyBorder="1" applyAlignment="1">
      <alignment vertical="center"/>
    </xf>
    <xf numFmtId="0" fontId="15" fillId="0" borderId="29" xfId="2" applyFont="1" applyBorder="1" applyAlignment="1">
      <alignment vertical="center"/>
    </xf>
    <xf numFmtId="0" fontId="15" fillId="0" borderId="30" xfId="2" applyFont="1" applyBorder="1" applyAlignment="1">
      <alignment vertical="center"/>
    </xf>
    <xf numFmtId="0" fontId="15" fillId="0" borderId="31" xfId="2" applyFont="1" applyBorder="1" applyAlignment="1">
      <alignment vertical="center"/>
    </xf>
    <xf numFmtId="0" fontId="15" fillId="0" borderId="32" xfId="2" applyFont="1" applyBorder="1" applyAlignment="1">
      <alignment vertical="center"/>
    </xf>
    <xf numFmtId="0" fontId="2" fillId="0" borderId="0" xfId="2" applyAlignment="1">
      <alignment horizontal="right"/>
    </xf>
    <xf numFmtId="0" fontId="17" fillId="0" borderId="33" xfId="2" applyFont="1" applyBorder="1" applyAlignment="1">
      <alignment horizontal="right" vertical="center"/>
    </xf>
    <xf numFmtId="49" fontId="6" fillId="0" borderId="20" xfId="2" applyNumberFormat="1" applyFont="1" applyBorder="1" applyAlignment="1">
      <alignment horizontal="center" vertical="center"/>
    </xf>
    <xf numFmtId="0" fontId="15" fillId="0" borderId="0" xfId="2" applyFont="1" applyAlignment="1">
      <alignment horizontal="right" vertical="center"/>
    </xf>
    <xf numFmtId="0" fontId="15" fillId="0" borderId="1" xfId="2" applyFont="1" applyBorder="1" applyAlignment="1">
      <alignment horizontal="right" vertical="center"/>
    </xf>
    <xf numFmtId="0" fontId="15" fillId="0" borderId="34" xfId="2" applyFont="1" applyBorder="1" applyAlignment="1">
      <alignment horizontal="right" vertical="center"/>
    </xf>
    <xf numFmtId="0" fontId="16" fillId="0" borderId="35" xfId="2" applyFont="1" applyBorder="1" applyAlignment="1">
      <alignment horizontal="right" vertical="center"/>
    </xf>
    <xf numFmtId="0" fontId="15" fillId="0" borderId="18" xfId="2" applyFont="1" applyBorder="1" applyAlignment="1">
      <alignment horizontal="right" vertical="center"/>
    </xf>
    <xf numFmtId="0" fontId="16" fillId="0" borderId="36" xfId="2" applyFont="1" applyBorder="1" applyAlignment="1">
      <alignment horizontal="right" vertical="center"/>
    </xf>
    <xf numFmtId="0" fontId="15" fillId="0" borderId="37" xfId="2" applyFont="1" applyBorder="1" applyAlignment="1">
      <alignment horizontal="right" vertical="center"/>
    </xf>
    <xf numFmtId="49" fontId="6" fillId="0" borderId="11" xfId="2" applyNumberFormat="1" applyFont="1" applyBorder="1" applyAlignment="1">
      <alignment horizontal="center" vertical="center"/>
    </xf>
    <xf numFmtId="0" fontId="16" fillId="0" borderId="38" xfId="2" applyFont="1" applyBorder="1" applyAlignment="1">
      <alignment horizontal="right" vertical="center"/>
    </xf>
    <xf numFmtId="0" fontId="18" fillId="0" borderId="24" xfId="2" applyFont="1" applyBorder="1" applyAlignment="1">
      <alignment vertical="center"/>
    </xf>
    <xf numFmtId="0" fontId="18" fillId="0" borderId="25" xfId="2" applyFont="1" applyBorder="1" applyAlignment="1">
      <alignment vertical="center"/>
    </xf>
    <xf numFmtId="0" fontId="18" fillId="0" borderId="26" xfId="2" applyFont="1" applyBorder="1" applyAlignment="1">
      <alignment vertical="center"/>
    </xf>
    <xf numFmtId="0" fontId="16" fillId="0" borderId="39" xfId="2" applyFont="1" applyBorder="1" applyAlignment="1">
      <alignment horizontal="right" vertical="center"/>
    </xf>
    <xf numFmtId="49" fontId="6" fillId="0" borderId="9" xfId="2" applyNumberFormat="1" applyFont="1" applyBorder="1" applyAlignment="1">
      <alignment horizontal="center" vertical="center"/>
    </xf>
    <xf numFmtId="0" fontId="16" fillId="0" borderId="40" xfId="2" applyFont="1" applyBorder="1" applyAlignment="1">
      <alignment horizontal="right" vertical="center"/>
    </xf>
    <xf numFmtId="0" fontId="19" fillId="0" borderId="13" xfId="2" applyFont="1" applyBorder="1" applyAlignment="1">
      <alignment vertical="center"/>
    </xf>
    <xf numFmtId="0" fontId="19" fillId="0" borderId="14" xfId="2" applyFont="1" applyBorder="1" applyAlignment="1">
      <alignment vertical="center"/>
    </xf>
    <xf numFmtId="0" fontId="19" fillId="0" borderId="12" xfId="2" applyFont="1" applyBorder="1" applyAlignment="1">
      <alignment vertical="center"/>
    </xf>
    <xf numFmtId="0" fontId="15" fillId="0" borderId="41" xfId="2" applyFont="1" applyBorder="1" applyAlignment="1">
      <alignment vertical="center"/>
    </xf>
    <xf numFmtId="0" fontId="15" fillId="0" borderId="42" xfId="2" applyFont="1" applyBorder="1" applyAlignment="1">
      <alignment vertical="center"/>
    </xf>
    <xf numFmtId="0" fontId="15" fillId="0" borderId="43" xfId="2" applyFont="1" applyBorder="1" applyAlignment="1">
      <alignment vertical="center"/>
    </xf>
    <xf numFmtId="0" fontId="15" fillId="0" borderId="44" xfId="2" applyFont="1" applyBorder="1" applyAlignment="1">
      <alignment vertical="center"/>
    </xf>
    <xf numFmtId="0" fontId="15" fillId="0" borderId="45" xfId="2" applyFont="1" applyBorder="1" applyAlignment="1">
      <alignment vertical="center"/>
    </xf>
    <xf numFmtId="0" fontId="15" fillId="0" borderId="46" xfId="2" applyFont="1" applyBorder="1" applyAlignment="1">
      <alignment vertical="center"/>
    </xf>
    <xf numFmtId="3" fontId="6" fillId="0" borderId="21" xfId="2" applyNumberFormat="1" applyFont="1" applyBorder="1" applyAlignment="1">
      <alignment horizontal="center" vertical="center"/>
    </xf>
    <xf numFmtId="3" fontId="6" fillId="0" borderId="15" xfId="2" applyNumberFormat="1" applyFont="1" applyBorder="1" applyAlignment="1">
      <alignment horizontal="center" vertical="center"/>
    </xf>
    <xf numFmtId="0" fontId="16" fillId="0" borderId="18" xfId="2" applyFont="1" applyBorder="1" applyAlignment="1">
      <alignment vertical="center"/>
    </xf>
    <xf numFmtId="0" fontId="16" fillId="0" borderId="17" xfId="2" applyFont="1" applyBorder="1" applyAlignment="1">
      <alignment horizontal="right" vertical="center"/>
    </xf>
    <xf numFmtId="0" fontId="2" fillId="0" borderId="0" xfId="2" applyAlignment="1">
      <alignment horizontal="center" vertical="center"/>
    </xf>
    <xf numFmtId="0" fontId="16" fillId="0" borderId="49" xfId="2" applyFont="1" applyBorder="1" applyAlignment="1">
      <alignment vertical="center"/>
    </xf>
    <xf numFmtId="3" fontId="6" fillId="0" borderId="6" xfId="2" applyNumberFormat="1" applyFont="1" applyBorder="1" applyAlignment="1">
      <alignment horizontal="center" vertical="center"/>
    </xf>
    <xf numFmtId="0" fontId="15" fillId="0" borderId="18" xfId="2" applyFont="1" applyBorder="1" applyAlignment="1">
      <alignment vertical="top"/>
    </xf>
    <xf numFmtId="0" fontId="15" fillId="0" borderId="18" xfId="2" applyFont="1" applyBorder="1"/>
    <xf numFmtId="3" fontId="6" fillId="0" borderId="52" xfId="2" applyNumberFormat="1" applyFont="1" applyBorder="1" applyAlignment="1">
      <alignment horizontal="center" vertical="center"/>
    </xf>
    <xf numFmtId="0" fontId="15" fillId="0" borderId="17" xfId="2" applyFont="1" applyBorder="1" applyAlignment="1">
      <alignment horizontal="right" vertical="center"/>
    </xf>
    <xf numFmtId="49" fontId="7" fillId="0" borderId="20" xfId="2" applyNumberFormat="1" applyFont="1" applyBorder="1" applyAlignment="1">
      <alignment horizontal="center" vertical="center"/>
    </xf>
    <xf numFmtId="0" fontId="14" fillId="0" borderId="17" xfId="2" applyFont="1" applyBorder="1" applyAlignment="1">
      <alignment vertical="center"/>
    </xf>
    <xf numFmtId="0" fontId="14" fillId="0" borderId="18" xfId="2" applyFont="1" applyBorder="1" applyAlignment="1">
      <alignment vertical="center"/>
    </xf>
    <xf numFmtId="49" fontId="7" fillId="0" borderId="15" xfId="2" applyNumberFormat="1" applyFont="1" applyBorder="1" applyAlignment="1">
      <alignment horizontal="center" vertical="center"/>
    </xf>
    <xf numFmtId="0" fontId="15" fillId="0" borderId="18" xfId="2" applyFont="1" applyBorder="1" applyAlignment="1">
      <alignment horizontal="left" vertical="center"/>
    </xf>
    <xf numFmtId="0" fontId="8" fillId="0" borderId="0" xfId="2" applyFont="1"/>
    <xf numFmtId="0" fontId="15" fillId="0" borderId="50" xfId="2" applyFont="1" applyBorder="1" applyAlignment="1">
      <alignment vertical="center"/>
    </xf>
    <xf numFmtId="0" fontId="15" fillId="0" borderId="49" xfId="2" applyFont="1" applyBorder="1" applyAlignment="1">
      <alignment vertical="center"/>
    </xf>
    <xf numFmtId="0" fontId="15" fillId="0" borderId="23" xfId="2" applyFont="1" applyBorder="1" applyAlignment="1">
      <alignment vertical="center"/>
    </xf>
    <xf numFmtId="3" fontId="20" fillId="0" borderId="2" xfId="2" applyNumberFormat="1" applyFont="1" applyBorder="1" applyAlignment="1">
      <alignment horizontal="center" vertical="center"/>
    </xf>
    <xf numFmtId="0" fontId="2" fillId="0" borderId="0" xfId="2" quotePrefix="1"/>
    <xf numFmtId="3" fontId="6" fillId="0" borderId="51" xfId="2" applyNumberFormat="1" applyFont="1" applyBorder="1" applyAlignment="1">
      <alignment horizontal="center" vertical="center"/>
    </xf>
    <xf numFmtId="49" fontId="21" fillId="0" borderId="11" xfId="2" applyNumberFormat="1" applyFont="1" applyBorder="1" applyAlignment="1">
      <alignment horizontal="center" vertical="center"/>
    </xf>
    <xf numFmtId="0" fontId="14" fillId="0" borderId="0" xfId="2" applyFont="1" applyAlignment="1">
      <alignment horizontal="left" vertical="center" wrapText="1" indent="1"/>
    </xf>
    <xf numFmtId="0" fontId="22" fillId="0" borderId="0" xfId="2" applyFont="1" applyAlignment="1">
      <alignment horizontal="right" vertical="center" indent="1"/>
    </xf>
    <xf numFmtId="4" fontId="13" fillId="5" borderId="2" xfId="0" applyNumberFormat="1" applyFont="1" applyFill="1" applyBorder="1"/>
    <xf numFmtId="0" fontId="24" fillId="0" borderId="13" xfId="2" applyFont="1" applyBorder="1" applyAlignment="1">
      <alignment vertical="center"/>
    </xf>
    <xf numFmtId="0" fontId="24" fillId="0" borderId="14" xfId="2" applyFont="1" applyBorder="1"/>
    <xf numFmtId="0" fontId="24" fillId="0" borderId="12" xfId="2" applyFont="1" applyBorder="1"/>
    <xf numFmtId="3" fontId="6" fillId="0" borderId="8" xfId="2" applyNumberFormat="1" applyFont="1" applyBorder="1" applyAlignment="1">
      <alignment horizontal="center" vertical="center"/>
    </xf>
    <xf numFmtId="49" fontId="21" fillId="0" borderId="15" xfId="2" applyNumberFormat="1" applyFont="1" applyBorder="1" applyAlignment="1">
      <alignment horizontal="center" vertical="center"/>
    </xf>
    <xf numFmtId="0" fontId="24" fillId="0" borderId="17" xfId="2" applyFont="1" applyBorder="1" applyAlignment="1">
      <alignment vertical="center"/>
    </xf>
    <xf numFmtId="0" fontId="24" fillId="0" borderId="18" xfId="2" applyFont="1" applyBorder="1"/>
    <xf numFmtId="0" fontId="25" fillId="0" borderId="16" xfId="2" applyFont="1" applyBorder="1" applyAlignment="1">
      <alignment horizontal="right" vertical="center"/>
    </xf>
    <xf numFmtId="165" fontId="13" fillId="5" borderId="48" xfId="1" applyNumberFormat="1" applyFont="1" applyFill="1" applyBorder="1" applyAlignment="1">
      <alignment vertical="center"/>
    </xf>
    <xf numFmtId="0" fontId="24" fillId="0" borderId="0" xfId="2" applyFont="1" applyAlignment="1">
      <alignment horizontal="left" wrapText="1"/>
    </xf>
    <xf numFmtId="0" fontId="22" fillId="0" borderId="23" xfId="2" applyFont="1" applyBorder="1" applyAlignment="1">
      <alignment horizontal="right"/>
    </xf>
    <xf numFmtId="49" fontId="20" fillId="0" borderId="8" xfId="2" applyNumberFormat="1" applyFont="1" applyBorder="1" applyAlignment="1">
      <alignment horizontal="center" vertical="center"/>
    </xf>
    <xf numFmtId="164" fontId="2" fillId="0" borderId="0" xfId="2" applyNumberFormat="1"/>
    <xf numFmtId="49" fontId="21" fillId="0" borderId="20" xfId="2" applyNumberFormat="1" applyFont="1" applyBorder="1" applyAlignment="1">
      <alignment horizontal="center" vertical="center"/>
    </xf>
    <xf numFmtId="0" fontId="14" fillId="0" borderId="1" xfId="2" applyFont="1" applyBorder="1" applyAlignment="1">
      <alignment horizontal="left" vertical="center"/>
    </xf>
    <xf numFmtId="0" fontId="2" fillId="0" borderId="18" xfId="2" applyBorder="1" applyAlignment="1">
      <alignment vertical="center"/>
    </xf>
    <xf numFmtId="0" fontId="22" fillId="0" borderId="16" xfId="2" applyFont="1" applyBorder="1" applyAlignment="1">
      <alignment horizontal="right" vertical="center"/>
    </xf>
    <xf numFmtId="0" fontId="2" fillId="0" borderId="0" xfId="2" applyAlignment="1">
      <alignment vertical="center"/>
    </xf>
    <xf numFmtId="0" fontId="22" fillId="0" borderId="0" xfId="2" applyFont="1" applyAlignment="1">
      <alignment horizontal="right" vertical="center"/>
    </xf>
    <xf numFmtId="3" fontId="13" fillId="5" borderId="0" xfId="0" applyNumberFormat="1" applyFont="1" applyFill="1"/>
    <xf numFmtId="0" fontId="26" fillId="0" borderId="18" xfId="2" applyFont="1" applyBorder="1" applyAlignment="1">
      <alignment horizontal="center" vertical="center" wrapText="1"/>
    </xf>
    <xf numFmtId="0" fontId="15" fillId="0" borderId="18" xfId="2" applyFont="1" applyBorder="1" applyAlignment="1">
      <alignment horizontal="right" vertical="center" wrapText="1"/>
    </xf>
    <xf numFmtId="0" fontId="28" fillId="0" borderId="0" xfId="2" applyFont="1" applyAlignment="1">
      <alignment horizontal="right" vertical="center"/>
    </xf>
    <xf numFmtId="10" fontId="29" fillId="0" borderId="15" xfId="1" applyNumberFormat="1" applyFont="1" applyBorder="1" applyAlignment="1">
      <alignment horizontal="center" vertical="center"/>
    </xf>
    <xf numFmtId="0" fontId="2" fillId="0" borderId="2" xfId="2" applyBorder="1" applyAlignment="1">
      <alignment horizontal="right" vertical="center"/>
    </xf>
    <xf numFmtId="0" fontId="2" fillId="0" borderId="0" xfId="2" applyAlignment="1">
      <alignment horizontal="left" vertical="center"/>
    </xf>
    <xf numFmtId="164" fontId="6" fillId="0" borderId="15" xfId="2" applyNumberFormat="1" applyFont="1" applyBorder="1" applyAlignment="1">
      <alignment horizontal="center" vertical="center"/>
    </xf>
    <xf numFmtId="0" fontId="15" fillId="0" borderId="17" xfId="2" applyFont="1" applyBorder="1" applyAlignment="1">
      <alignment horizontal="left" vertical="center"/>
    </xf>
    <xf numFmtId="164" fontId="6" fillId="0" borderId="20" xfId="2" applyNumberFormat="1" applyFont="1" applyBorder="1" applyAlignment="1">
      <alignment horizontal="center" vertical="center"/>
    </xf>
    <xf numFmtId="49" fontId="21" fillId="0" borderId="56" xfId="2" applyNumberFormat="1" applyFont="1" applyBorder="1" applyAlignment="1">
      <alignment horizontal="center" vertical="center"/>
    </xf>
    <xf numFmtId="0" fontId="15" fillId="0" borderId="57" xfId="2" applyFont="1" applyBorder="1" applyAlignment="1">
      <alignment horizontal="right" vertical="center" wrapText="1"/>
    </xf>
    <xf numFmtId="49" fontId="21" fillId="0" borderId="21" xfId="2" applyNumberFormat="1" applyFont="1" applyBorder="1" applyAlignment="1">
      <alignment horizontal="center" vertical="center"/>
    </xf>
    <xf numFmtId="3" fontId="13" fillId="4" borderId="9" xfId="0" applyNumberFormat="1" applyFont="1" applyFill="1" applyBorder="1"/>
    <xf numFmtId="0" fontId="31" fillId="0" borderId="0" xfId="2" applyFont="1"/>
    <xf numFmtId="0" fontId="32" fillId="0" borderId="0" xfId="2" applyFont="1"/>
    <xf numFmtId="0" fontId="33" fillId="0" borderId="0" xfId="2" applyFont="1"/>
    <xf numFmtId="0" fontId="34" fillId="0" borderId="0" xfId="2" applyFont="1"/>
    <xf numFmtId="0" fontId="11" fillId="0" borderId="0" xfId="2" applyFont="1"/>
    <xf numFmtId="3" fontId="6" fillId="0" borderId="6" xfId="2" applyNumberFormat="1" applyFont="1" applyBorder="1" applyAlignment="1" applyProtection="1">
      <alignment horizontal="center" vertical="center"/>
      <protection locked="0"/>
    </xf>
    <xf numFmtId="4" fontId="13" fillId="0" borderId="21" xfId="2" applyNumberFormat="1" applyFont="1" applyBorder="1"/>
    <xf numFmtId="165" fontId="13" fillId="0" borderId="48" xfId="1" applyNumberFormat="1" applyFont="1" applyBorder="1"/>
    <xf numFmtId="165" fontId="13" fillId="0" borderId="9" xfId="1" applyNumberFormat="1" applyFont="1" applyBorder="1"/>
    <xf numFmtId="4" fontId="13" fillId="0" borderId="54" xfId="0" applyNumberFormat="1" applyFont="1" applyBorder="1"/>
    <xf numFmtId="165" fontId="13" fillId="0" borderId="48" xfId="1" applyNumberFormat="1" applyFont="1" applyBorder="1" applyAlignment="1">
      <alignment vertical="center"/>
    </xf>
    <xf numFmtId="164" fontId="13" fillId="0" borderId="21" xfId="0" applyNumberFormat="1" applyFont="1" applyBorder="1"/>
    <xf numFmtId="164" fontId="13" fillId="0" borderId="15" xfId="0" applyNumberFormat="1" applyFont="1" applyBorder="1"/>
    <xf numFmtId="3" fontId="13" fillId="0" borderId="20" xfId="0" applyNumberFormat="1" applyFont="1" applyBorder="1"/>
    <xf numFmtId="3" fontId="13" fillId="0" borderId="55" xfId="0" applyNumberFormat="1" applyFont="1" applyBorder="1"/>
    <xf numFmtId="3" fontId="13" fillId="0" borderId="15" xfId="0" applyNumberFormat="1" applyFont="1" applyBorder="1"/>
    <xf numFmtId="3" fontId="0" fillId="0" borderId="10" xfId="0" applyNumberFormat="1" applyBorder="1" applyAlignment="1" applyProtection="1">
      <alignment horizontal="center" vertical="center"/>
      <protection locked="0"/>
    </xf>
    <xf numFmtId="164" fontId="13" fillId="0" borderId="15" xfId="2" applyNumberFormat="1" applyFont="1" applyBorder="1"/>
    <xf numFmtId="3" fontId="21" fillId="0" borderId="8" xfId="2" applyNumberFormat="1" applyFont="1" applyBorder="1" applyAlignment="1">
      <alignment horizontal="center" vertical="center"/>
    </xf>
    <xf numFmtId="0" fontId="39" fillId="0" borderId="47" xfId="2" applyFont="1" applyBorder="1" applyAlignment="1">
      <alignment horizontal="center" vertical="center"/>
    </xf>
    <xf numFmtId="3" fontId="21" fillId="0" borderId="53" xfId="2" applyNumberFormat="1" applyFont="1" applyBorder="1" applyAlignment="1">
      <alignment horizontal="center" vertical="center"/>
    </xf>
    <xf numFmtId="164" fontId="27" fillId="0" borderId="20" xfId="2" applyNumberFormat="1" applyFont="1" applyBorder="1" applyAlignment="1">
      <alignment horizontal="center" vertical="center"/>
    </xf>
    <xf numFmtId="0" fontId="39" fillId="0" borderId="15" xfId="2" applyFont="1" applyBorder="1" applyAlignment="1">
      <alignment horizontal="center" vertical="center"/>
    </xf>
    <xf numFmtId="3" fontId="6" fillId="0" borderId="21" xfId="2" applyNumberFormat="1" applyFont="1" applyBorder="1" applyAlignment="1" applyProtection="1">
      <alignment horizontal="center" vertical="center"/>
      <protection locked="0"/>
    </xf>
    <xf numFmtId="164" fontId="13" fillId="0" borderId="20" xfId="2" applyNumberFormat="1" applyFont="1" applyBorder="1"/>
    <xf numFmtId="49" fontId="21" fillId="0" borderId="9" xfId="2" applyNumberFormat="1" applyFont="1" applyBorder="1" applyAlignment="1">
      <alignment horizontal="center" vertical="center"/>
    </xf>
    <xf numFmtId="0" fontId="2" fillId="0" borderId="58" xfId="2" applyBorder="1"/>
    <xf numFmtId="0" fontId="15" fillId="0" borderId="3" xfId="2" applyFont="1" applyBorder="1" applyAlignment="1">
      <alignment vertical="center" wrapText="1"/>
    </xf>
    <xf numFmtId="0" fontId="2" fillId="0" borderId="3" xfId="2" applyBorder="1" applyAlignment="1">
      <alignment vertical="center"/>
    </xf>
    <xf numFmtId="0" fontId="22" fillId="0" borderId="3" xfId="2" applyFont="1" applyBorder="1" applyAlignment="1">
      <alignment horizontal="right" vertical="center"/>
    </xf>
    <xf numFmtId="0" fontId="15" fillId="0" borderId="50" xfId="2" applyFont="1" applyBorder="1" applyAlignment="1">
      <alignment horizontal="left" vertical="center"/>
    </xf>
    <xf numFmtId="0" fontId="15" fillId="0" borderId="49" xfId="2" applyFont="1" applyBorder="1" applyAlignment="1">
      <alignment horizontal="left" vertical="center"/>
    </xf>
    <xf numFmtId="0" fontId="26" fillId="0" borderId="49" xfId="2" applyFont="1" applyBorder="1" applyAlignment="1">
      <alignment horizontal="center" vertical="center" wrapText="1"/>
    </xf>
    <xf numFmtId="164" fontId="6" fillId="0" borderId="21" xfId="2" applyNumberFormat="1" applyFont="1" applyBorder="1" applyAlignment="1">
      <alignment horizontal="center" vertical="center"/>
    </xf>
    <xf numFmtId="0" fontId="16" fillId="0" borderId="58" xfId="2" applyFont="1" applyBorder="1" applyAlignment="1">
      <alignment horizontal="right" vertical="center"/>
    </xf>
    <xf numFmtId="0" fontId="5" fillId="0" borderId="0" xfId="2" applyFont="1" applyAlignment="1">
      <alignment horizontal="left" vertical="center"/>
    </xf>
    <xf numFmtId="0" fontId="6" fillId="0" borderId="0" xfId="2" applyFont="1" applyAlignment="1">
      <alignment horizontal="left" vertical="center"/>
    </xf>
    <xf numFmtId="0" fontId="40" fillId="0" borderId="0" xfId="2" applyFont="1" applyAlignment="1">
      <alignment horizontal="right" vertical="center"/>
    </xf>
    <xf numFmtId="0" fontId="41" fillId="0" borderId="0" xfId="2" applyFont="1" applyAlignment="1">
      <alignment horizontal="center" vertical="top"/>
    </xf>
    <xf numFmtId="0" fontId="42" fillId="0" borderId="0" xfId="2" applyFont="1" applyAlignment="1">
      <alignment horizontal="left" vertical="center"/>
    </xf>
    <xf numFmtId="0" fontId="20" fillId="0" borderId="13" xfId="2" applyFont="1" applyBorder="1" applyAlignment="1">
      <alignment horizontal="center" vertical="center" wrapText="1"/>
    </xf>
    <xf numFmtId="0" fontId="20" fillId="0" borderId="14" xfId="2" applyFont="1" applyBorder="1" applyAlignment="1">
      <alignment horizontal="center" vertical="center" wrapText="1"/>
    </xf>
    <xf numFmtId="0" fontId="20" fillId="0" borderId="12" xfId="2" applyFont="1" applyBorder="1" applyAlignment="1">
      <alignment horizontal="center" vertical="center" wrapText="1"/>
    </xf>
    <xf numFmtId="0" fontId="44" fillId="0" borderId="0" xfId="2" applyFont="1" applyAlignment="1">
      <alignment horizontal="center"/>
    </xf>
    <xf numFmtId="0" fontId="43" fillId="0" borderId="0" xfId="2" applyFont="1" applyAlignment="1">
      <alignment horizontal="right" vertical="center"/>
    </xf>
    <xf numFmtId="0" fontId="44" fillId="0" borderId="0" xfId="2" applyFont="1" applyAlignment="1">
      <alignment horizontal="center" vertical="center"/>
    </xf>
    <xf numFmtId="0" fontId="45" fillId="0" borderId="0" xfId="2" applyFont="1" applyAlignment="1">
      <alignment horizontal="right" vertical="top" wrapText="1"/>
    </xf>
  </cellXfs>
  <cellStyles count="3">
    <cellStyle name="Обычный" xfId="0" builtinId="0"/>
    <cellStyle name="Обычный 2" xfId="2"/>
    <cellStyle name="Процентный" xfId="1" builtinId="5"/>
  </cellStyles>
  <dxfs count="10">
    <dxf>
      <font>
        <color theme="0"/>
      </font>
    </dxf>
    <dxf>
      <font>
        <color rgb="FF006100"/>
      </font>
      <fill>
        <patternFill>
          <bgColor rgb="FFC6EFCE"/>
        </patternFill>
      </fill>
    </dxf>
    <dxf>
      <font>
        <color rgb="FFFF0000"/>
      </font>
    </dxf>
    <dxf>
      <font>
        <color rgb="FF9C0006"/>
      </font>
      <fill>
        <patternFill>
          <bgColor theme="5" tint="0.79998168889431442"/>
        </patternFill>
      </fill>
    </dxf>
    <dxf>
      <font>
        <b/>
        <i val="0"/>
        <color rgb="FFC00000"/>
      </font>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3">
    <tabColor rgb="FFFFFF00"/>
  </sheetPr>
  <dimension ref="B1:CG75"/>
  <sheetViews>
    <sheetView tabSelected="1" topLeftCell="A27" zoomScaleNormal="100" workbookViewId="0">
      <selection activeCell="AI6" sqref="AI6"/>
    </sheetView>
  </sheetViews>
  <sheetFormatPr defaultRowHeight="12.75"/>
  <cols>
    <col min="1" max="1" width="1.7109375" style="2" customWidth="1"/>
    <col min="2" max="2" width="6.7109375" style="2" customWidth="1"/>
    <col min="3" max="3" width="11.28515625" style="2" bestFit="1" customWidth="1"/>
    <col min="4" max="4" width="7" style="2" customWidth="1"/>
    <col min="5" max="5" width="14.5703125" style="2" customWidth="1"/>
    <col min="6" max="6" width="4.5703125" style="2" customWidth="1"/>
    <col min="7" max="7" width="7.28515625" style="2" customWidth="1"/>
    <col min="8" max="8" width="4.28515625" style="2" customWidth="1"/>
    <col min="9" max="9" width="9.85546875" style="2" customWidth="1"/>
    <col min="10" max="10" width="9.140625" style="2" customWidth="1"/>
    <col min="11" max="11" width="10.7109375" style="55" customWidth="1"/>
    <col min="12" max="12" width="10.7109375" style="2" customWidth="1"/>
    <col min="13" max="13" width="6.7109375" style="1" hidden="1" customWidth="1"/>
    <col min="14" max="14" width="11.28515625" style="2" hidden="1" customWidth="1"/>
    <col min="15" max="15" width="12.85546875" style="2" hidden="1" customWidth="1"/>
    <col min="16" max="16" width="4.42578125" style="2" hidden="1" customWidth="1"/>
    <col min="17" max="17" width="5.5703125" style="2" hidden="1" customWidth="1"/>
    <col min="18" max="18" width="15.5703125" style="2" hidden="1" customWidth="1"/>
    <col min="19" max="19" width="1.5703125" style="2" hidden="1" customWidth="1"/>
    <col min="20" max="20" width="11" style="2" hidden="1" customWidth="1"/>
    <col min="21" max="33" width="9.140625" style="2" hidden="1" customWidth="1"/>
    <col min="34" max="69" width="9.140625" style="2" customWidth="1"/>
    <col min="70" max="70" width="11.28515625" style="2" customWidth="1"/>
    <col min="71" max="82" width="9.140625" style="2" customWidth="1"/>
    <col min="83" max="83" width="6.28515625" style="2" customWidth="1"/>
    <col min="84" max="84" width="9.140625" style="2"/>
    <col min="85" max="85" width="19.28515625" style="2" customWidth="1"/>
    <col min="86" max="86" width="26.85546875" style="2" customWidth="1"/>
    <col min="87" max="236" width="9.140625" style="2"/>
    <col min="237" max="237" width="5.140625" style="2" customWidth="1"/>
    <col min="238" max="238" width="9.42578125" style="2" bestFit="1" customWidth="1"/>
    <col min="239" max="239" width="7" style="2" customWidth="1"/>
    <col min="240" max="240" width="14.5703125" style="2" customWidth="1"/>
    <col min="241" max="241" width="4.5703125" style="2" customWidth="1"/>
    <col min="242" max="242" width="7.28515625" style="2" customWidth="1"/>
    <col min="243" max="243" width="4.28515625" style="2" customWidth="1"/>
    <col min="244" max="244" width="9.85546875" style="2" customWidth="1"/>
    <col min="245" max="245" width="12.140625" style="2" customWidth="1"/>
    <col min="246" max="247" width="9.28515625" style="2" customWidth="1"/>
    <col min="248" max="248" width="0" style="2" hidden="1" customWidth="1"/>
    <col min="249" max="249" width="12.85546875" style="2" customWidth="1"/>
    <col min="250" max="492" width="9.140625" style="2"/>
    <col min="493" max="493" width="5.140625" style="2" customWidth="1"/>
    <col min="494" max="494" width="9.42578125" style="2" bestFit="1" customWidth="1"/>
    <col min="495" max="495" width="7" style="2" customWidth="1"/>
    <col min="496" max="496" width="14.5703125" style="2" customWidth="1"/>
    <col min="497" max="497" width="4.5703125" style="2" customWidth="1"/>
    <col min="498" max="498" width="7.28515625" style="2" customWidth="1"/>
    <col min="499" max="499" width="4.28515625" style="2" customWidth="1"/>
    <col min="500" max="500" width="9.85546875" style="2" customWidth="1"/>
    <col min="501" max="501" width="12.140625" style="2" customWidth="1"/>
    <col min="502" max="503" width="9.28515625" style="2" customWidth="1"/>
    <col min="504" max="504" width="0" style="2" hidden="1" customWidth="1"/>
    <col min="505" max="505" width="12.85546875" style="2" customWidth="1"/>
    <col min="506" max="748" width="9.140625" style="2"/>
    <col min="749" max="749" width="5.140625" style="2" customWidth="1"/>
    <col min="750" max="750" width="9.42578125" style="2" bestFit="1" customWidth="1"/>
    <col min="751" max="751" width="7" style="2" customWidth="1"/>
    <col min="752" max="752" width="14.5703125" style="2" customWidth="1"/>
    <col min="753" max="753" width="4.5703125" style="2" customWidth="1"/>
    <col min="754" max="754" width="7.28515625" style="2" customWidth="1"/>
    <col min="755" max="755" width="4.28515625" style="2" customWidth="1"/>
    <col min="756" max="756" width="9.85546875" style="2" customWidth="1"/>
    <col min="757" max="757" width="12.140625" style="2" customWidth="1"/>
    <col min="758" max="759" width="9.28515625" style="2" customWidth="1"/>
    <col min="760" max="760" width="0" style="2" hidden="1" customWidth="1"/>
    <col min="761" max="761" width="12.85546875" style="2" customWidth="1"/>
    <col min="762" max="1004" width="9.140625" style="2"/>
    <col min="1005" max="1005" width="5.140625" style="2" customWidth="1"/>
    <col min="1006" max="1006" width="9.42578125" style="2" bestFit="1" customWidth="1"/>
    <col min="1007" max="1007" width="7" style="2" customWidth="1"/>
    <col min="1008" max="1008" width="14.5703125" style="2" customWidth="1"/>
    <col min="1009" max="1009" width="4.5703125" style="2" customWidth="1"/>
    <col min="1010" max="1010" width="7.28515625" style="2" customWidth="1"/>
    <col min="1011" max="1011" width="4.28515625" style="2" customWidth="1"/>
    <col min="1012" max="1012" width="9.85546875" style="2" customWidth="1"/>
    <col min="1013" max="1013" width="12.140625" style="2" customWidth="1"/>
    <col min="1014" max="1015" width="9.28515625" style="2" customWidth="1"/>
    <col min="1016" max="1016" width="0" style="2" hidden="1" customWidth="1"/>
    <col min="1017" max="1017" width="12.85546875" style="2" customWidth="1"/>
    <col min="1018" max="1260" width="9.140625" style="2"/>
    <col min="1261" max="1261" width="5.140625" style="2" customWidth="1"/>
    <col min="1262" max="1262" width="9.42578125" style="2" bestFit="1" customWidth="1"/>
    <col min="1263" max="1263" width="7" style="2" customWidth="1"/>
    <col min="1264" max="1264" width="14.5703125" style="2" customWidth="1"/>
    <col min="1265" max="1265" width="4.5703125" style="2" customWidth="1"/>
    <col min="1266" max="1266" width="7.28515625" style="2" customWidth="1"/>
    <col min="1267" max="1267" width="4.28515625" style="2" customWidth="1"/>
    <col min="1268" max="1268" width="9.85546875" style="2" customWidth="1"/>
    <col min="1269" max="1269" width="12.140625" style="2" customWidth="1"/>
    <col min="1270" max="1271" width="9.28515625" style="2" customWidth="1"/>
    <col min="1272" max="1272" width="0" style="2" hidden="1" customWidth="1"/>
    <col min="1273" max="1273" width="12.85546875" style="2" customWidth="1"/>
    <col min="1274" max="1516" width="9.140625" style="2"/>
    <col min="1517" max="1517" width="5.140625" style="2" customWidth="1"/>
    <col min="1518" max="1518" width="9.42578125" style="2" bestFit="1" customWidth="1"/>
    <col min="1519" max="1519" width="7" style="2" customWidth="1"/>
    <col min="1520" max="1520" width="14.5703125" style="2" customWidth="1"/>
    <col min="1521" max="1521" width="4.5703125" style="2" customWidth="1"/>
    <col min="1522" max="1522" width="7.28515625" style="2" customWidth="1"/>
    <col min="1523" max="1523" width="4.28515625" style="2" customWidth="1"/>
    <col min="1524" max="1524" width="9.85546875" style="2" customWidth="1"/>
    <col min="1525" max="1525" width="12.140625" style="2" customWidth="1"/>
    <col min="1526" max="1527" width="9.28515625" style="2" customWidth="1"/>
    <col min="1528" max="1528" width="0" style="2" hidden="1" customWidth="1"/>
    <col min="1529" max="1529" width="12.85546875" style="2" customWidth="1"/>
    <col min="1530" max="1772" width="9.140625" style="2"/>
    <col min="1773" max="1773" width="5.140625" style="2" customWidth="1"/>
    <col min="1774" max="1774" width="9.42578125" style="2" bestFit="1" customWidth="1"/>
    <col min="1775" max="1775" width="7" style="2" customWidth="1"/>
    <col min="1776" max="1776" width="14.5703125" style="2" customWidth="1"/>
    <col min="1777" max="1777" width="4.5703125" style="2" customWidth="1"/>
    <col min="1778" max="1778" width="7.28515625" style="2" customWidth="1"/>
    <col min="1779" max="1779" width="4.28515625" style="2" customWidth="1"/>
    <col min="1780" max="1780" width="9.85546875" style="2" customWidth="1"/>
    <col min="1781" max="1781" width="12.140625" style="2" customWidth="1"/>
    <col min="1782" max="1783" width="9.28515625" style="2" customWidth="1"/>
    <col min="1784" max="1784" width="0" style="2" hidden="1" customWidth="1"/>
    <col min="1785" max="1785" width="12.85546875" style="2" customWidth="1"/>
    <col min="1786" max="2028" width="9.140625" style="2"/>
    <col min="2029" max="2029" width="5.140625" style="2" customWidth="1"/>
    <col min="2030" max="2030" width="9.42578125" style="2" bestFit="1" customWidth="1"/>
    <col min="2031" max="2031" width="7" style="2" customWidth="1"/>
    <col min="2032" max="2032" width="14.5703125" style="2" customWidth="1"/>
    <col min="2033" max="2033" width="4.5703125" style="2" customWidth="1"/>
    <col min="2034" max="2034" width="7.28515625" style="2" customWidth="1"/>
    <col min="2035" max="2035" width="4.28515625" style="2" customWidth="1"/>
    <col min="2036" max="2036" width="9.85546875" style="2" customWidth="1"/>
    <col min="2037" max="2037" width="12.140625" style="2" customWidth="1"/>
    <col min="2038" max="2039" width="9.28515625" style="2" customWidth="1"/>
    <col min="2040" max="2040" width="0" style="2" hidden="1" customWidth="1"/>
    <col min="2041" max="2041" width="12.85546875" style="2" customWidth="1"/>
    <col min="2042" max="2284" width="9.140625" style="2"/>
    <col min="2285" max="2285" width="5.140625" style="2" customWidth="1"/>
    <col min="2286" max="2286" width="9.42578125" style="2" bestFit="1" customWidth="1"/>
    <col min="2287" max="2287" width="7" style="2" customWidth="1"/>
    <col min="2288" max="2288" width="14.5703125" style="2" customWidth="1"/>
    <col min="2289" max="2289" width="4.5703125" style="2" customWidth="1"/>
    <col min="2290" max="2290" width="7.28515625" style="2" customWidth="1"/>
    <col min="2291" max="2291" width="4.28515625" style="2" customWidth="1"/>
    <col min="2292" max="2292" width="9.85546875" style="2" customWidth="1"/>
    <col min="2293" max="2293" width="12.140625" style="2" customWidth="1"/>
    <col min="2294" max="2295" width="9.28515625" style="2" customWidth="1"/>
    <col min="2296" max="2296" width="0" style="2" hidden="1" customWidth="1"/>
    <col min="2297" max="2297" width="12.85546875" style="2" customWidth="1"/>
    <col min="2298" max="2540" width="9.140625" style="2"/>
    <col min="2541" max="2541" width="5.140625" style="2" customWidth="1"/>
    <col min="2542" max="2542" width="9.42578125" style="2" bestFit="1" customWidth="1"/>
    <col min="2543" max="2543" width="7" style="2" customWidth="1"/>
    <col min="2544" max="2544" width="14.5703125" style="2" customWidth="1"/>
    <col min="2545" max="2545" width="4.5703125" style="2" customWidth="1"/>
    <col min="2546" max="2546" width="7.28515625" style="2" customWidth="1"/>
    <col min="2547" max="2547" width="4.28515625" style="2" customWidth="1"/>
    <col min="2548" max="2548" width="9.85546875" style="2" customWidth="1"/>
    <col min="2549" max="2549" width="12.140625" style="2" customWidth="1"/>
    <col min="2550" max="2551" width="9.28515625" style="2" customWidth="1"/>
    <col min="2552" max="2552" width="0" style="2" hidden="1" customWidth="1"/>
    <col min="2553" max="2553" width="12.85546875" style="2" customWidth="1"/>
    <col min="2554" max="2796" width="9.140625" style="2"/>
    <col min="2797" max="2797" width="5.140625" style="2" customWidth="1"/>
    <col min="2798" max="2798" width="9.42578125" style="2" bestFit="1" customWidth="1"/>
    <col min="2799" max="2799" width="7" style="2" customWidth="1"/>
    <col min="2800" max="2800" width="14.5703125" style="2" customWidth="1"/>
    <col min="2801" max="2801" width="4.5703125" style="2" customWidth="1"/>
    <col min="2802" max="2802" width="7.28515625" style="2" customWidth="1"/>
    <col min="2803" max="2803" width="4.28515625" style="2" customWidth="1"/>
    <col min="2804" max="2804" width="9.85546875" style="2" customWidth="1"/>
    <col min="2805" max="2805" width="12.140625" style="2" customWidth="1"/>
    <col min="2806" max="2807" width="9.28515625" style="2" customWidth="1"/>
    <col min="2808" max="2808" width="0" style="2" hidden="1" customWidth="1"/>
    <col min="2809" max="2809" width="12.85546875" style="2" customWidth="1"/>
    <col min="2810" max="3052" width="9.140625" style="2"/>
    <col min="3053" max="3053" width="5.140625" style="2" customWidth="1"/>
    <col min="3054" max="3054" width="9.42578125" style="2" bestFit="1" customWidth="1"/>
    <col min="3055" max="3055" width="7" style="2" customWidth="1"/>
    <col min="3056" max="3056" width="14.5703125" style="2" customWidth="1"/>
    <col min="3057" max="3057" width="4.5703125" style="2" customWidth="1"/>
    <col min="3058" max="3058" width="7.28515625" style="2" customWidth="1"/>
    <col min="3059" max="3059" width="4.28515625" style="2" customWidth="1"/>
    <col min="3060" max="3060" width="9.85546875" style="2" customWidth="1"/>
    <col min="3061" max="3061" width="12.140625" style="2" customWidth="1"/>
    <col min="3062" max="3063" width="9.28515625" style="2" customWidth="1"/>
    <col min="3064" max="3064" width="0" style="2" hidden="1" customWidth="1"/>
    <col min="3065" max="3065" width="12.85546875" style="2" customWidth="1"/>
    <col min="3066" max="3308" width="9.140625" style="2"/>
    <col min="3309" max="3309" width="5.140625" style="2" customWidth="1"/>
    <col min="3310" max="3310" width="9.42578125" style="2" bestFit="1" customWidth="1"/>
    <col min="3311" max="3311" width="7" style="2" customWidth="1"/>
    <col min="3312" max="3312" width="14.5703125" style="2" customWidth="1"/>
    <col min="3313" max="3313" width="4.5703125" style="2" customWidth="1"/>
    <col min="3314" max="3314" width="7.28515625" style="2" customWidth="1"/>
    <col min="3315" max="3315" width="4.28515625" style="2" customWidth="1"/>
    <col min="3316" max="3316" width="9.85546875" style="2" customWidth="1"/>
    <col min="3317" max="3317" width="12.140625" style="2" customWidth="1"/>
    <col min="3318" max="3319" width="9.28515625" style="2" customWidth="1"/>
    <col min="3320" max="3320" width="0" style="2" hidden="1" customWidth="1"/>
    <col min="3321" max="3321" width="12.85546875" style="2" customWidth="1"/>
    <col min="3322" max="3564" width="9.140625" style="2"/>
    <col min="3565" max="3565" width="5.140625" style="2" customWidth="1"/>
    <col min="3566" max="3566" width="9.42578125" style="2" bestFit="1" customWidth="1"/>
    <col min="3567" max="3567" width="7" style="2" customWidth="1"/>
    <col min="3568" max="3568" width="14.5703125" style="2" customWidth="1"/>
    <col min="3569" max="3569" width="4.5703125" style="2" customWidth="1"/>
    <col min="3570" max="3570" width="7.28515625" style="2" customWidth="1"/>
    <col min="3571" max="3571" width="4.28515625" style="2" customWidth="1"/>
    <col min="3572" max="3572" width="9.85546875" style="2" customWidth="1"/>
    <col min="3573" max="3573" width="12.140625" style="2" customWidth="1"/>
    <col min="3574" max="3575" width="9.28515625" style="2" customWidth="1"/>
    <col min="3576" max="3576" width="0" style="2" hidden="1" customWidth="1"/>
    <col min="3577" max="3577" width="12.85546875" style="2" customWidth="1"/>
    <col min="3578" max="3820" width="9.140625" style="2"/>
    <col min="3821" max="3821" width="5.140625" style="2" customWidth="1"/>
    <col min="3822" max="3822" width="9.42578125" style="2" bestFit="1" customWidth="1"/>
    <col min="3823" max="3823" width="7" style="2" customWidth="1"/>
    <col min="3824" max="3824" width="14.5703125" style="2" customWidth="1"/>
    <col min="3825" max="3825" width="4.5703125" style="2" customWidth="1"/>
    <col min="3826" max="3826" width="7.28515625" style="2" customWidth="1"/>
    <col min="3827" max="3827" width="4.28515625" style="2" customWidth="1"/>
    <col min="3828" max="3828" width="9.85546875" style="2" customWidth="1"/>
    <col min="3829" max="3829" width="12.140625" style="2" customWidth="1"/>
    <col min="3830" max="3831" width="9.28515625" style="2" customWidth="1"/>
    <col min="3832" max="3832" width="0" style="2" hidden="1" customWidth="1"/>
    <col min="3833" max="3833" width="12.85546875" style="2" customWidth="1"/>
    <col min="3834" max="4076" width="9.140625" style="2"/>
    <col min="4077" max="4077" width="5.140625" style="2" customWidth="1"/>
    <col min="4078" max="4078" width="9.42578125" style="2" bestFit="1" customWidth="1"/>
    <col min="4079" max="4079" width="7" style="2" customWidth="1"/>
    <col min="4080" max="4080" width="14.5703125" style="2" customWidth="1"/>
    <col min="4081" max="4081" width="4.5703125" style="2" customWidth="1"/>
    <col min="4082" max="4082" width="7.28515625" style="2" customWidth="1"/>
    <col min="4083" max="4083" width="4.28515625" style="2" customWidth="1"/>
    <col min="4084" max="4084" width="9.85546875" style="2" customWidth="1"/>
    <col min="4085" max="4085" width="12.140625" style="2" customWidth="1"/>
    <col min="4086" max="4087" width="9.28515625" style="2" customWidth="1"/>
    <col min="4088" max="4088" width="0" style="2" hidden="1" customWidth="1"/>
    <col min="4089" max="4089" width="12.85546875" style="2" customWidth="1"/>
    <col min="4090" max="4332" width="9.140625" style="2"/>
    <col min="4333" max="4333" width="5.140625" style="2" customWidth="1"/>
    <col min="4334" max="4334" width="9.42578125" style="2" bestFit="1" customWidth="1"/>
    <col min="4335" max="4335" width="7" style="2" customWidth="1"/>
    <col min="4336" max="4336" width="14.5703125" style="2" customWidth="1"/>
    <col min="4337" max="4337" width="4.5703125" style="2" customWidth="1"/>
    <col min="4338" max="4338" width="7.28515625" style="2" customWidth="1"/>
    <col min="4339" max="4339" width="4.28515625" style="2" customWidth="1"/>
    <col min="4340" max="4340" width="9.85546875" style="2" customWidth="1"/>
    <col min="4341" max="4341" width="12.140625" style="2" customWidth="1"/>
    <col min="4342" max="4343" width="9.28515625" style="2" customWidth="1"/>
    <col min="4344" max="4344" width="0" style="2" hidden="1" customWidth="1"/>
    <col min="4345" max="4345" width="12.85546875" style="2" customWidth="1"/>
    <col min="4346" max="4588" width="9.140625" style="2"/>
    <col min="4589" max="4589" width="5.140625" style="2" customWidth="1"/>
    <col min="4590" max="4590" width="9.42578125" style="2" bestFit="1" customWidth="1"/>
    <col min="4591" max="4591" width="7" style="2" customWidth="1"/>
    <col min="4592" max="4592" width="14.5703125" style="2" customWidth="1"/>
    <col min="4593" max="4593" width="4.5703125" style="2" customWidth="1"/>
    <col min="4594" max="4594" width="7.28515625" style="2" customWidth="1"/>
    <col min="4595" max="4595" width="4.28515625" style="2" customWidth="1"/>
    <col min="4596" max="4596" width="9.85546875" style="2" customWidth="1"/>
    <col min="4597" max="4597" width="12.140625" style="2" customWidth="1"/>
    <col min="4598" max="4599" width="9.28515625" style="2" customWidth="1"/>
    <col min="4600" max="4600" width="0" style="2" hidden="1" customWidth="1"/>
    <col min="4601" max="4601" width="12.85546875" style="2" customWidth="1"/>
    <col min="4602" max="4844" width="9.140625" style="2"/>
    <col min="4845" max="4845" width="5.140625" style="2" customWidth="1"/>
    <col min="4846" max="4846" width="9.42578125" style="2" bestFit="1" customWidth="1"/>
    <col min="4847" max="4847" width="7" style="2" customWidth="1"/>
    <col min="4848" max="4848" width="14.5703125" style="2" customWidth="1"/>
    <col min="4849" max="4849" width="4.5703125" style="2" customWidth="1"/>
    <col min="4850" max="4850" width="7.28515625" style="2" customWidth="1"/>
    <col min="4851" max="4851" width="4.28515625" style="2" customWidth="1"/>
    <col min="4852" max="4852" width="9.85546875" style="2" customWidth="1"/>
    <col min="4853" max="4853" width="12.140625" style="2" customWidth="1"/>
    <col min="4854" max="4855" width="9.28515625" style="2" customWidth="1"/>
    <col min="4856" max="4856" width="0" style="2" hidden="1" customWidth="1"/>
    <col min="4857" max="4857" width="12.85546875" style="2" customWidth="1"/>
    <col min="4858" max="5100" width="9.140625" style="2"/>
    <col min="5101" max="5101" width="5.140625" style="2" customWidth="1"/>
    <col min="5102" max="5102" width="9.42578125" style="2" bestFit="1" customWidth="1"/>
    <col min="5103" max="5103" width="7" style="2" customWidth="1"/>
    <col min="5104" max="5104" width="14.5703125" style="2" customWidth="1"/>
    <col min="5105" max="5105" width="4.5703125" style="2" customWidth="1"/>
    <col min="5106" max="5106" width="7.28515625" style="2" customWidth="1"/>
    <col min="5107" max="5107" width="4.28515625" style="2" customWidth="1"/>
    <col min="5108" max="5108" width="9.85546875" style="2" customWidth="1"/>
    <col min="5109" max="5109" width="12.140625" style="2" customWidth="1"/>
    <col min="5110" max="5111" width="9.28515625" style="2" customWidth="1"/>
    <col min="5112" max="5112" width="0" style="2" hidden="1" customWidth="1"/>
    <col min="5113" max="5113" width="12.85546875" style="2" customWidth="1"/>
    <col min="5114" max="5356" width="9.140625" style="2"/>
    <col min="5357" max="5357" width="5.140625" style="2" customWidth="1"/>
    <col min="5358" max="5358" width="9.42578125" style="2" bestFit="1" customWidth="1"/>
    <col min="5359" max="5359" width="7" style="2" customWidth="1"/>
    <col min="5360" max="5360" width="14.5703125" style="2" customWidth="1"/>
    <col min="5361" max="5361" width="4.5703125" style="2" customWidth="1"/>
    <col min="5362" max="5362" width="7.28515625" style="2" customWidth="1"/>
    <col min="5363" max="5363" width="4.28515625" style="2" customWidth="1"/>
    <col min="5364" max="5364" width="9.85546875" style="2" customWidth="1"/>
    <col min="5365" max="5365" width="12.140625" style="2" customWidth="1"/>
    <col min="5366" max="5367" width="9.28515625" style="2" customWidth="1"/>
    <col min="5368" max="5368" width="0" style="2" hidden="1" customWidth="1"/>
    <col min="5369" max="5369" width="12.85546875" style="2" customWidth="1"/>
    <col min="5370" max="5612" width="9.140625" style="2"/>
    <col min="5613" max="5613" width="5.140625" style="2" customWidth="1"/>
    <col min="5614" max="5614" width="9.42578125" style="2" bestFit="1" customWidth="1"/>
    <col min="5615" max="5615" width="7" style="2" customWidth="1"/>
    <col min="5616" max="5616" width="14.5703125" style="2" customWidth="1"/>
    <col min="5617" max="5617" width="4.5703125" style="2" customWidth="1"/>
    <col min="5618" max="5618" width="7.28515625" style="2" customWidth="1"/>
    <col min="5619" max="5619" width="4.28515625" style="2" customWidth="1"/>
    <col min="5620" max="5620" width="9.85546875" style="2" customWidth="1"/>
    <col min="5621" max="5621" width="12.140625" style="2" customWidth="1"/>
    <col min="5622" max="5623" width="9.28515625" style="2" customWidth="1"/>
    <col min="5624" max="5624" width="0" style="2" hidden="1" customWidth="1"/>
    <col min="5625" max="5625" width="12.85546875" style="2" customWidth="1"/>
    <col min="5626" max="5868" width="9.140625" style="2"/>
    <col min="5869" max="5869" width="5.140625" style="2" customWidth="1"/>
    <col min="5870" max="5870" width="9.42578125" style="2" bestFit="1" customWidth="1"/>
    <col min="5871" max="5871" width="7" style="2" customWidth="1"/>
    <col min="5872" max="5872" width="14.5703125" style="2" customWidth="1"/>
    <col min="5873" max="5873" width="4.5703125" style="2" customWidth="1"/>
    <col min="5874" max="5874" width="7.28515625" style="2" customWidth="1"/>
    <col min="5875" max="5875" width="4.28515625" style="2" customWidth="1"/>
    <col min="5876" max="5876" width="9.85546875" style="2" customWidth="1"/>
    <col min="5877" max="5877" width="12.140625" style="2" customWidth="1"/>
    <col min="5878" max="5879" width="9.28515625" style="2" customWidth="1"/>
    <col min="5880" max="5880" width="0" style="2" hidden="1" customWidth="1"/>
    <col min="5881" max="5881" width="12.85546875" style="2" customWidth="1"/>
    <col min="5882" max="6124" width="9.140625" style="2"/>
    <col min="6125" max="6125" width="5.140625" style="2" customWidth="1"/>
    <col min="6126" max="6126" width="9.42578125" style="2" bestFit="1" customWidth="1"/>
    <col min="6127" max="6127" width="7" style="2" customWidth="1"/>
    <col min="6128" max="6128" width="14.5703125" style="2" customWidth="1"/>
    <col min="6129" max="6129" width="4.5703125" style="2" customWidth="1"/>
    <col min="6130" max="6130" width="7.28515625" style="2" customWidth="1"/>
    <col min="6131" max="6131" width="4.28515625" style="2" customWidth="1"/>
    <col min="6132" max="6132" width="9.85546875" style="2" customWidth="1"/>
    <col min="6133" max="6133" width="12.140625" style="2" customWidth="1"/>
    <col min="6134" max="6135" width="9.28515625" style="2" customWidth="1"/>
    <col min="6136" max="6136" width="0" style="2" hidden="1" customWidth="1"/>
    <col min="6137" max="6137" width="12.85546875" style="2" customWidth="1"/>
    <col min="6138" max="6380" width="9.140625" style="2"/>
    <col min="6381" max="6381" width="5.140625" style="2" customWidth="1"/>
    <col min="6382" max="6382" width="9.42578125" style="2" bestFit="1" customWidth="1"/>
    <col min="6383" max="6383" width="7" style="2" customWidth="1"/>
    <col min="6384" max="6384" width="14.5703125" style="2" customWidth="1"/>
    <col min="6385" max="6385" width="4.5703125" style="2" customWidth="1"/>
    <col min="6386" max="6386" width="7.28515625" style="2" customWidth="1"/>
    <col min="6387" max="6387" width="4.28515625" style="2" customWidth="1"/>
    <col min="6388" max="6388" width="9.85546875" style="2" customWidth="1"/>
    <col min="6389" max="6389" width="12.140625" style="2" customWidth="1"/>
    <col min="6390" max="6391" width="9.28515625" style="2" customWidth="1"/>
    <col min="6392" max="6392" width="0" style="2" hidden="1" customWidth="1"/>
    <col min="6393" max="6393" width="12.85546875" style="2" customWidth="1"/>
    <col min="6394" max="6636" width="9.140625" style="2"/>
    <col min="6637" max="6637" width="5.140625" style="2" customWidth="1"/>
    <col min="6638" max="6638" width="9.42578125" style="2" bestFit="1" customWidth="1"/>
    <col min="6639" max="6639" width="7" style="2" customWidth="1"/>
    <col min="6640" max="6640" width="14.5703125" style="2" customWidth="1"/>
    <col min="6641" max="6641" width="4.5703125" style="2" customWidth="1"/>
    <col min="6642" max="6642" width="7.28515625" style="2" customWidth="1"/>
    <col min="6643" max="6643" width="4.28515625" style="2" customWidth="1"/>
    <col min="6644" max="6644" width="9.85546875" style="2" customWidth="1"/>
    <col min="6645" max="6645" width="12.140625" style="2" customWidth="1"/>
    <col min="6646" max="6647" width="9.28515625" style="2" customWidth="1"/>
    <col min="6648" max="6648" width="0" style="2" hidden="1" customWidth="1"/>
    <col min="6649" max="6649" width="12.85546875" style="2" customWidth="1"/>
    <col min="6650" max="6892" width="9.140625" style="2"/>
    <col min="6893" max="6893" width="5.140625" style="2" customWidth="1"/>
    <col min="6894" max="6894" width="9.42578125" style="2" bestFit="1" customWidth="1"/>
    <col min="6895" max="6895" width="7" style="2" customWidth="1"/>
    <col min="6896" max="6896" width="14.5703125" style="2" customWidth="1"/>
    <col min="6897" max="6897" width="4.5703125" style="2" customWidth="1"/>
    <col min="6898" max="6898" width="7.28515625" style="2" customWidth="1"/>
    <col min="6899" max="6899" width="4.28515625" style="2" customWidth="1"/>
    <col min="6900" max="6900" width="9.85546875" style="2" customWidth="1"/>
    <col min="6901" max="6901" width="12.140625" style="2" customWidth="1"/>
    <col min="6902" max="6903" width="9.28515625" style="2" customWidth="1"/>
    <col min="6904" max="6904" width="0" style="2" hidden="1" customWidth="1"/>
    <col min="6905" max="6905" width="12.85546875" style="2" customWidth="1"/>
    <col min="6906" max="7148" width="9.140625" style="2"/>
    <col min="7149" max="7149" width="5.140625" style="2" customWidth="1"/>
    <col min="7150" max="7150" width="9.42578125" style="2" bestFit="1" customWidth="1"/>
    <col min="7151" max="7151" width="7" style="2" customWidth="1"/>
    <col min="7152" max="7152" width="14.5703125" style="2" customWidth="1"/>
    <col min="7153" max="7153" width="4.5703125" style="2" customWidth="1"/>
    <col min="7154" max="7154" width="7.28515625" style="2" customWidth="1"/>
    <col min="7155" max="7155" width="4.28515625" style="2" customWidth="1"/>
    <col min="7156" max="7156" width="9.85546875" style="2" customWidth="1"/>
    <col min="7157" max="7157" width="12.140625" style="2" customWidth="1"/>
    <col min="7158" max="7159" width="9.28515625" style="2" customWidth="1"/>
    <col min="7160" max="7160" width="0" style="2" hidden="1" customWidth="1"/>
    <col min="7161" max="7161" width="12.85546875" style="2" customWidth="1"/>
    <col min="7162" max="7404" width="9.140625" style="2"/>
    <col min="7405" max="7405" width="5.140625" style="2" customWidth="1"/>
    <col min="7406" max="7406" width="9.42578125" style="2" bestFit="1" customWidth="1"/>
    <col min="7407" max="7407" width="7" style="2" customWidth="1"/>
    <col min="7408" max="7408" width="14.5703125" style="2" customWidth="1"/>
    <col min="7409" max="7409" width="4.5703125" style="2" customWidth="1"/>
    <col min="7410" max="7410" width="7.28515625" style="2" customWidth="1"/>
    <col min="7411" max="7411" width="4.28515625" style="2" customWidth="1"/>
    <col min="7412" max="7412" width="9.85546875" style="2" customWidth="1"/>
    <col min="7413" max="7413" width="12.140625" style="2" customWidth="1"/>
    <col min="7414" max="7415" width="9.28515625" style="2" customWidth="1"/>
    <col min="7416" max="7416" width="0" style="2" hidden="1" customWidth="1"/>
    <col min="7417" max="7417" width="12.85546875" style="2" customWidth="1"/>
    <col min="7418" max="7660" width="9.140625" style="2"/>
    <col min="7661" max="7661" width="5.140625" style="2" customWidth="1"/>
    <col min="7662" max="7662" width="9.42578125" style="2" bestFit="1" customWidth="1"/>
    <col min="7663" max="7663" width="7" style="2" customWidth="1"/>
    <col min="7664" max="7664" width="14.5703125" style="2" customWidth="1"/>
    <col min="7665" max="7665" width="4.5703125" style="2" customWidth="1"/>
    <col min="7666" max="7666" width="7.28515625" style="2" customWidth="1"/>
    <col min="7667" max="7667" width="4.28515625" style="2" customWidth="1"/>
    <col min="7668" max="7668" width="9.85546875" style="2" customWidth="1"/>
    <col min="7669" max="7669" width="12.140625" style="2" customWidth="1"/>
    <col min="7670" max="7671" width="9.28515625" style="2" customWidth="1"/>
    <col min="7672" max="7672" width="0" style="2" hidden="1" customWidth="1"/>
    <col min="7673" max="7673" width="12.85546875" style="2" customWidth="1"/>
    <col min="7674" max="7916" width="9.140625" style="2"/>
    <col min="7917" max="7917" width="5.140625" style="2" customWidth="1"/>
    <col min="7918" max="7918" width="9.42578125" style="2" bestFit="1" customWidth="1"/>
    <col min="7919" max="7919" width="7" style="2" customWidth="1"/>
    <col min="7920" max="7920" width="14.5703125" style="2" customWidth="1"/>
    <col min="7921" max="7921" width="4.5703125" style="2" customWidth="1"/>
    <col min="7922" max="7922" width="7.28515625" style="2" customWidth="1"/>
    <col min="7923" max="7923" width="4.28515625" style="2" customWidth="1"/>
    <col min="7924" max="7924" width="9.85546875" style="2" customWidth="1"/>
    <col min="7925" max="7925" width="12.140625" style="2" customWidth="1"/>
    <col min="7926" max="7927" width="9.28515625" style="2" customWidth="1"/>
    <col min="7928" max="7928" width="0" style="2" hidden="1" customWidth="1"/>
    <col min="7929" max="7929" width="12.85546875" style="2" customWidth="1"/>
    <col min="7930" max="8172" width="9.140625" style="2"/>
    <col min="8173" max="8173" width="5.140625" style="2" customWidth="1"/>
    <col min="8174" max="8174" width="9.42578125" style="2" bestFit="1" customWidth="1"/>
    <col min="8175" max="8175" width="7" style="2" customWidth="1"/>
    <col min="8176" max="8176" width="14.5703125" style="2" customWidth="1"/>
    <col min="8177" max="8177" width="4.5703125" style="2" customWidth="1"/>
    <col min="8178" max="8178" width="7.28515625" style="2" customWidth="1"/>
    <col min="8179" max="8179" width="4.28515625" style="2" customWidth="1"/>
    <col min="8180" max="8180" width="9.85546875" style="2" customWidth="1"/>
    <col min="8181" max="8181" width="12.140625" style="2" customWidth="1"/>
    <col min="8182" max="8183" width="9.28515625" style="2" customWidth="1"/>
    <col min="8184" max="8184" width="0" style="2" hidden="1" customWidth="1"/>
    <col min="8185" max="8185" width="12.85546875" style="2" customWidth="1"/>
    <col min="8186" max="8428" width="9.140625" style="2"/>
    <col min="8429" max="8429" width="5.140625" style="2" customWidth="1"/>
    <col min="8430" max="8430" width="9.42578125" style="2" bestFit="1" customWidth="1"/>
    <col min="8431" max="8431" width="7" style="2" customWidth="1"/>
    <col min="8432" max="8432" width="14.5703125" style="2" customWidth="1"/>
    <col min="8433" max="8433" width="4.5703125" style="2" customWidth="1"/>
    <col min="8434" max="8434" width="7.28515625" style="2" customWidth="1"/>
    <col min="8435" max="8435" width="4.28515625" style="2" customWidth="1"/>
    <col min="8436" max="8436" width="9.85546875" style="2" customWidth="1"/>
    <col min="8437" max="8437" width="12.140625" style="2" customWidth="1"/>
    <col min="8438" max="8439" width="9.28515625" style="2" customWidth="1"/>
    <col min="8440" max="8440" width="0" style="2" hidden="1" customWidth="1"/>
    <col min="8441" max="8441" width="12.85546875" style="2" customWidth="1"/>
    <col min="8442" max="8684" width="9.140625" style="2"/>
    <col min="8685" max="8685" width="5.140625" style="2" customWidth="1"/>
    <col min="8686" max="8686" width="9.42578125" style="2" bestFit="1" customWidth="1"/>
    <col min="8687" max="8687" width="7" style="2" customWidth="1"/>
    <col min="8688" max="8688" width="14.5703125" style="2" customWidth="1"/>
    <col min="8689" max="8689" width="4.5703125" style="2" customWidth="1"/>
    <col min="8690" max="8690" width="7.28515625" style="2" customWidth="1"/>
    <col min="8691" max="8691" width="4.28515625" style="2" customWidth="1"/>
    <col min="8692" max="8692" width="9.85546875" style="2" customWidth="1"/>
    <col min="8693" max="8693" width="12.140625" style="2" customWidth="1"/>
    <col min="8694" max="8695" width="9.28515625" style="2" customWidth="1"/>
    <col min="8696" max="8696" width="0" style="2" hidden="1" customWidth="1"/>
    <col min="8697" max="8697" width="12.85546875" style="2" customWidth="1"/>
    <col min="8698" max="8940" width="9.140625" style="2"/>
    <col min="8941" max="8941" width="5.140625" style="2" customWidth="1"/>
    <col min="8942" max="8942" width="9.42578125" style="2" bestFit="1" customWidth="1"/>
    <col min="8943" max="8943" width="7" style="2" customWidth="1"/>
    <col min="8944" max="8944" width="14.5703125" style="2" customWidth="1"/>
    <col min="8945" max="8945" width="4.5703125" style="2" customWidth="1"/>
    <col min="8946" max="8946" width="7.28515625" style="2" customWidth="1"/>
    <col min="8947" max="8947" width="4.28515625" style="2" customWidth="1"/>
    <col min="8948" max="8948" width="9.85546875" style="2" customWidth="1"/>
    <col min="8949" max="8949" width="12.140625" style="2" customWidth="1"/>
    <col min="8950" max="8951" width="9.28515625" style="2" customWidth="1"/>
    <col min="8952" max="8952" width="0" style="2" hidden="1" customWidth="1"/>
    <col min="8953" max="8953" width="12.85546875" style="2" customWidth="1"/>
    <col min="8954" max="9196" width="9.140625" style="2"/>
    <col min="9197" max="9197" width="5.140625" style="2" customWidth="1"/>
    <col min="9198" max="9198" width="9.42578125" style="2" bestFit="1" customWidth="1"/>
    <col min="9199" max="9199" width="7" style="2" customWidth="1"/>
    <col min="9200" max="9200" width="14.5703125" style="2" customWidth="1"/>
    <col min="9201" max="9201" width="4.5703125" style="2" customWidth="1"/>
    <col min="9202" max="9202" width="7.28515625" style="2" customWidth="1"/>
    <col min="9203" max="9203" width="4.28515625" style="2" customWidth="1"/>
    <col min="9204" max="9204" width="9.85546875" style="2" customWidth="1"/>
    <col min="9205" max="9205" width="12.140625" style="2" customWidth="1"/>
    <col min="9206" max="9207" width="9.28515625" style="2" customWidth="1"/>
    <col min="9208" max="9208" width="0" style="2" hidden="1" customWidth="1"/>
    <col min="9209" max="9209" width="12.85546875" style="2" customWidth="1"/>
    <col min="9210" max="9452" width="9.140625" style="2"/>
    <col min="9453" max="9453" width="5.140625" style="2" customWidth="1"/>
    <col min="9454" max="9454" width="9.42578125" style="2" bestFit="1" customWidth="1"/>
    <col min="9455" max="9455" width="7" style="2" customWidth="1"/>
    <col min="9456" max="9456" width="14.5703125" style="2" customWidth="1"/>
    <col min="9457" max="9457" width="4.5703125" style="2" customWidth="1"/>
    <col min="9458" max="9458" width="7.28515625" style="2" customWidth="1"/>
    <col min="9459" max="9459" width="4.28515625" style="2" customWidth="1"/>
    <col min="9460" max="9460" width="9.85546875" style="2" customWidth="1"/>
    <col min="9461" max="9461" width="12.140625" style="2" customWidth="1"/>
    <col min="9462" max="9463" width="9.28515625" style="2" customWidth="1"/>
    <col min="9464" max="9464" width="0" style="2" hidden="1" customWidth="1"/>
    <col min="9465" max="9465" width="12.85546875" style="2" customWidth="1"/>
    <col min="9466" max="9708" width="9.140625" style="2"/>
    <col min="9709" max="9709" width="5.140625" style="2" customWidth="1"/>
    <col min="9710" max="9710" width="9.42578125" style="2" bestFit="1" customWidth="1"/>
    <col min="9711" max="9711" width="7" style="2" customWidth="1"/>
    <col min="9712" max="9712" width="14.5703125" style="2" customWidth="1"/>
    <col min="9713" max="9713" width="4.5703125" style="2" customWidth="1"/>
    <col min="9714" max="9714" width="7.28515625" style="2" customWidth="1"/>
    <col min="9715" max="9715" width="4.28515625" style="2" customWidth="1"/>
    <col min="9716" max="9716" width="9.85546875" style="2" customWidth="1"/>
    <col min="9717" max="9717" width="12.140625" style="2" customWidth="1"/>
    <col min="9718" max="9719" width="9.28515625" style="2" customWidth="1"/>
    <col min="9720" max="9720" width="0" style="2" hidden="1" customWidth="1"/>
    <col min="9721" max="9721" width="12.85546875" style="2" customWidth="1"/>
    <col min="9722" max="9964" width="9.140625" style="2"/>
    <col min="9965" max="9965" width="5.140625" style="2" customWidth="1"/>
    <col min="9966" max="9966" width="9.42578125" style="2" bestFit="1" customWidth="1"/>
    <col min="9967" max="9967" width="7" style="2" customWidth="1"/>
    <col min="9968" max="9968" width="14.5703125" style="2" customWidth="1"/>
    <col min="9969" max="9969" width="4.5703125" style="2" customWidth="1"/>
    <col min="9970" max="9970" width="7.28515625" style="2" customWidth="1"/>
    <col min="9971" max="9971" width="4.28515625" style="2" customWidth="1"/>
    <col min="9972" max="9972" width="9.85546875" style="2" customWidth="1"/>
    <col min="9973" max="9973" width="12.140625" style="2" customWidth="1"/>
    <col min="9974" max="9975" width="9.28515625" style="2" customWidth="1"/>
    <col min="9976" max="9976" width="0" style="2" hidden="1" customWidth="1"/>
    <col min="9977" max="9977" width="12.85546875" style="2" customWidth="1"/>
    <col min="9978" max="10220" width="9.140625" style="2"/>
    <col min="10221" max="10221" width="5.140625" style="2" customWidth="1"/>
    <col min="10222" max="10222" width="9.42578125" style="2" bestFit="1" customWidth="1"/>
    <col min="10223" max="10223" width="7" style="2" customWidth="1"/>
    <col min="10224" max="10224" width="14.5703125" style="2" customWidth="1"/>
    <col min="10225" max="10225" width="4.5703125" style="2" customWidth="1"/>
    <col min="10226" max="10226" width="7.28515625" style="2" customWidth="1"/>
    <col min="10227" max="10227" width="4.28515625" style="2" customWidth="1"/>
    <col min="10228" max="10228" width="9.85546875" style="2" customWidth="1"/>
    <col min="10229" max="10229" width="12.140625" style="2" customWidth="1"/>
    <col min="10230" max="10231" width="9.28515625" style="2" customWidth="1"/>
    <col min="10232" max="10232" width="0" style="2" hidden="1" customWidth="1"/>
    <col min="10233" max="10233" width="12.85546875" style="2" customWidth="1"/>
    <col min="10234" max="10476" width="9.140625" style="2"/>
    <col min="10477" max="10477" width="5.140625" style="2" customWidth="1"/>
    <col min="10478" max="10478" width="9.42578125" style="2" bestFit="1" customWidth="1"/>
    <col min="10479" max="10479" width="7" style="2" customWidth="1"/>
    <col min="10480" max="10480" width="14.5703125" style="2" customWidth="1"/>
    <col min="10481" max="10481" width="4.5703125" style="2" customWidth="1"/>
    <col min="10482" max="10482" width="7.28515625" style="2" customWidth="1"/>
    <col min="10483" max="10483" width="4.28515625" style="2" customWidth="1"/>
    <col min="10484" max="10484" width="9.85546875" style="2" customWidth="1"/>
    <col min="10485" max="10485" width="12.140625" style="2" customWidth="1"/>
    <col min="10486" max="10487" width="9.28515625" style="2" customWidth="1"/>
    <col min="10488" max="10488" width="0" style="2" hidden="1" customWidth="1"/>
    <col min="10489" max="10489" width="12.85546875" style="2" customWidth="1"/>
    <col min="10490" max="10732" width="9.140625" style="2"/>
    <col min="10733" max="10733" width="5.140625" style="2" customWidth="1"/>
    <col min="10734" max="10734" width="9.42578125" style="2" bestFit="1" customWidth="1"/>
    <col min="10735" max="10735" width="7" style="2" customWidth="1"/>
    <col min="10736" max="10736" width="14.5703125" style="2" customWidth="1"/>
    <col min="10737" max="10737" width="4.5703125" style="2" customWidth="1"/>
    <col min="10738" max="10738" width="7.28515625" style="2" customWidth="1"/>
    <col min="10739" max="10739" width="4.28515625" style="2" customWidth="1"/>
    <col min="10740" max="10740" width="9.85546875" style="2" customWidth="1"/>
    <col min="10741" max="10741" width="12.140625" style="2" customWidth="1"/>
    <col min="10742" max="10743" width="9.28515625" style="2" customWidth="1"/>
    <col min="10744" max="10744" width="0" style="2" hidden="1" customWidth="1"/>
    <col min="10745" max="10745" width="12.85546875" style="2" customWidth="1"/>
    <col min="10746" max="10988" width="9.140625" style="2"/>
    <col min="10989" max="10989" width="5.140625" style="2" customWidth="1"/>
    <col min="10990" max="10990" width="9.42578125" style="2" bestFit="1" customWidth="1"/>
    <col min="10991" max="10991" width="7" style="2" customWidth="1"/>
    <col min="10992" max="10992" width="14.5703125" style="2" customWidth="1"/>
    <col min="10993" max="10993" width="4.5703125" style="2" customWidth="1"/>
    <col min="10994" max="10994" width="7.28515625" style="2" customWidth="1"/>
    <col min="10995" max="10995" width="4.28515625" style="2" customWidth="1"/>
    <col min="10996" max="10996" width="9.85546875" style="2" customWidth="1"/>
    <col min="10997" max="10997" width="12.140625" style="2" customWidth="1"/>
    <col min="10998" max="10999" width="9.28515625" style="2" customWidth="1"/>
    <col min="11000" max="11000" width="0" style="2" hidden="1" customWidth="1"/>
    <col min="11001" max="11001" width="12.85546875" style="2" customWidth="1"/>
    <col min="11002" max="11244" width="9.140625" style="2"/>
    <col min="11245" max="11245" width="5.140625" style="2" customWidth="1"/>
    <col min="11246" max="11246" width="9.42578125" style="2" bestFit="1" customWidth="1"/>
    <col min="11247" max="11247" width="7" style="2" customWidth="1"/>
    <col min="11248" max="11248" width="14.5703125" style="2" customWidth="1"/>
    <col min="11249" max="11249" width="4.5703125" style="2" customWidth="1"/>
    <col min="11250" max="11250" width="7.28515625" style="2" customWidth="1"/>
    <col min="11251" max="11251" width="4.28515625" style="2" customWidth="1"/>
    <col min="11252" max="11252" width="9.85546875" style="2" customWidth="1"/>
    <col min="11253" max="11253" width="12.140625" style="2" customWidth="1"/>
    <col min="11254" max="11255" width="9.28515625" style="2" customWidth="1"/>
    <col min="11256" max="11256" width="0" style="2" hidden="1" customWidth="1"/>
    <col min="11257" max="11257" width="12.85546875" style="2" customWidth="1"/>
    <col min="11258" max="11500" width="9.140625" style="2"/>
    <col min="11501" max="11501" width="5.140625" style="2" customWidth="1"/>
    <col min="11502" max="11502" width="9.42578125" style="2" bestFit="1" customWidth="1"/>
    <col min="11503" max="11503" width="7" style="2" customWidth="1"/>
    <col min="11504" max="11504" width="14.5703125" style="2" customWidth="1"/>
    <col min="11505" max="11505" width="4.5703125" style="2" customWidth="1"/>
    <col min="11506" max="11506" width="7.28515625" style="2" customWidth="1"/>
    <col min="11507" max="11507" width="4.28515625" style="2" customWidth="1"/>
    <col min="11508" max="11508" width="9.85546875" style="2" customWidth="1"/>
    <col min="11509" max="11509" width="12.140625" style="2" customWidth="1"/>
    <col min="11510" max="11511" width="9.28515625" style="2" customWidth="1"/>
    <col min="11512" max="11512" width="0" style="2" hidden="1" customWidth="1"/>
    <col min="11513" max="11513" width="12.85546875" style="2" customWidth="1"/>
    <col min="11514" max="11756" width="9.140625" style="2"/>
    <col min="11757" max="11757" width="5.140625" style="2" customWidth="1"/>
    <col min="11758" max="11758" width="9.42578125" style="2" bestFit="1" customWidth="1"/>
    <col min="11759" max="11759" width="7" style="2" customWidth="1"/>
    <col min="11760" max="11760" width="14.5703125" style="2" customWidth="1"/>
    <col min="11761" max="11761" width="4.5703125" style="2" customWidth="1"/>
    <col min="11762" max="11762" width="7.28515625" style="2" customWidth="1"/>
    <col min="11763" max="11763" width="4.28515625" style="2" customWidth="1"/>
    <col min="11764" max="11764" width="9.85546875" style="2" customWidth="1"/>
    <col min="11765" max="11765" width="12.140625" style="2" customWidth="1"/>
    <col min="11766" max="11767" width="9.28515625" style="2" customWidth="1"/>
    <col min="11768" max="11768" width="0" style="2" hidden="1" customWidth="1"/>
    <col min="11769" max="11769" width="12.85546875" style="2" customWidth="1"/>
    <col min="11770" max="12012" width="9.140625" style="2"/>
    <col min="12013" max="12013" width="5.140625" style="2" customWidth="1"/>
    <col min="12014" max="12014" width="9.42578125" style="2" bestFit="1" customWidth="1"/>
    <col min="12015" max="12015" width="7" style="2" customWidth="1"/>
    <col min="12016" max="12016" width="14.5703125" style="2" customWidth="1"/>
    <col min="12017" max="12017" width="4.5703125" style="2" customWidth="1"/>
    <col min="12018" max="12018" width="7.28515625" style="2" customWidth="1"/>
    <col min="12019" max="12019" width="4.28515625" style="2" customWidth="1"/>
    <col min="12020" max="12020" width="9.85546875" style="2" customWidth="1"/>
    <col min="12021" max="12021" width="12.140625" style="2" customWidth="1"/>
    <col min="12022" max="12023" width="9.28515625" style="2" customWidth="1"/>
    <col min="12024" max="12024" width="0" style="2" hidden="1" customWidth="1"/>
    <col min="12025" max="12025" width="12.85546875" style="2" customWidth="1"/>
    <col min="12026" max="12268" width="9.140625" style="2"/>
    <col min="12269" max="12269" width="5.140625" style="2" customWidth="1"/>
    <col min="12270" max="12270" width="9.42578125" style="2" bestFit="1" customWidth="1"/>
    <col min="12271" max="12271" width="7" style="2" customWidth="1"/>
    <col min="12272" max="12272" width="14.5703125" style="2" customWidth="1"/>
    <col min="12273" max="12273" width="4.5703125" style="2" customWidth="1"/>
    <col min="12274" max="12274" width="7.28515625" style="2" customWidth="1"/>
    <col min="12275" max="12275" width="4.28515625" style="2" customWidth="1"/>
    <col min="12276" max="12276" width="9.85546875" style="2" customWidth="1"/>
    <col min="12277" max="12277" width="12.140625" style="2" customWidth="1"/>
    <col min="12278" max="12279" width="9.28515625" style="2" customWidth="1"/>
    <col min="12280" max="12280" width="0" style="2" hidden="1" customWidth="1"/>
    <col min="12281" max="12281" width="12.85546875" style="2" customWidth="1"/>
    <col min="12282" max="12524" width="9.140625" style="2"/>
    <col min="12525" max="12525" width="5.140625" style="2" customWidth="1"/>
    <col min="12526" max="12526" width="9.42578125" style="2" bestFit="1" customWidth="1"/>
    <col min="12527" max="12527" width="7" style="2" customWidth="1"/>
    <col min="12528" max="12528" width="14.5703125" style="2" customWidth="1"/>
    <col min="12529" max="12529" width="4.5703125" style="2" customWidth="1"/>
    <col min="12530" max="12530" width="7.28515625" style="2" customWidth="1"/>
    <col min="12531" max="12531" width="4.28515625" style="2" customWidth="1"/>
    <col min="12532" max="12532" width="9.85546875" style="2" customWidth="1"/>
    <col min="12533" max="12533" width="12.140625" style="2" customWidth="1"/>
    <col min="12534" max="12535" width="9.28515625" style="2" customWidth="1"/>
    <col min="12536" max="12536" width="0" style="2" hidden="1" customWidth="1"/>
    <col min="12537" max="12537" width="12.85546875" style="2" customWidth="1"/>
    <col min="12538" max="12780" width="9.140625" style="2"/>
    <col min="12781" max="12781" width="5.140625" style="2" customWidth="1"/>
    <col min="12782" max="12782" width="9.42578125" style="2" bestFit="1" customWidth="1"/>
    <col min="12783" max="12783" width="7" style="2" customWidth="1"/>
    <col min="12784" max="12784" width="14.5703125" style="2" customWidth="1"/>
    <col min="12785" max="12785" width="4.5703125" style="2" customWidth="1"/>
    <col min="12786" max="12786" width="7.28515625" style="2" customWidth="1"/>
    <col min="12787" max="12787" width="4.28515625" style="2" customWidth="1"/>
    <col min="12788" max="12788" width="9.85546875" style="2" customWidth="1"/>
    <col min="12789" max="12789" width="12.140625" style="2" customWidth="1"/>
    <col min="12790" max="12791" width="9.28515625" style="2" customWidth="1"/>
    <col min="12792" max="12792" width="0" style="2" hidden="1" customWidth="1"/>
    <col min="12793" max="12793" width="12.85546875" style="2" customWidth="1"/>
    <col min="12794" max="13036" width="9.140625" style="2"/>
    <col min="13037" max="13037" width="5.140625" style="2" customWidth="1"/>
    <col min="13038" max="13038" width="9.42578125" style="2" bestFit="1" customWidth="1"/>
    <col min="13039" max="13039" width="7" style="2" customWidth="1"/>
    <col min="13040" max="13040" width="14.5703125" style="2" customWidth="1"/>
    <col min="13041" max="13041" width="4.5703125" style="2" customWidth="1"/>
    <col min="13042" max="13042" width="7.28515625" style="2" customWidth="1"/>
    <col min="13043" max="13043" width="4.28515625" style="2" customWidth="1"/>
    <col min="13044" max="13044" width="9.85546875" style="2" customWidth="1"/>
    <col min="13045" max="13045" width="12.140625" style="2" customWidth="1"/>
    <col min="13046" max="13047" width="9.28515625" style="2" customWidth="1"/>
    <col min="13048" max="13048" width="0" style="2" hidden="1" customWidth="1"/>
    <col min="13049" max="13049" width="12.85546875" style="2" customWidth="1"/>
    <col min="13050" max="13292" width="9.140625" style="2"/>
    <col min="13293" max="13293" width="5.140625" style="2" customWidth="1"/>
    <col min="13294" max="13294" width="9.42578125" style="2" bestFit="1" customWidth="1"/>
    <col min="13295" max="13295" width="7" style="2" customWidth="1"/>
    <col min="13296" max="13296" width="14.5703125" style="2" customWidth="1"/>
    <col min="13297" max="13297" width="4.5703125" style="2" customWidth="1"/>
    <col min="13298" max="13298" width="7.28515625" style="2" customWidth="1"/>
    <col min="13299" max="13299" width="4.28515625" style="2" customWidth="1"/>
    <col min="13300" max="13300" width="9.85546875" style="2" customWidth="1"/>
    <col min="13301" max="13301" width="12.140625" style="2" customWidth="1"/>
    <col min="13302" max="13303" width="9.28515625" style="2" customWidth="1"/>
    <col min="13304" max="13304" width="0" style="2" hidden="1" customWidth="1"/>
    <col min="13305" max="13305" width="12.85546875" style="2" customWidth="1"/>
    <col min="13306" max="13548" width="9.140625" style="2"/>
    <col min="13549" max="13549" width="5.140625" style="2" customWidth="1"/>
    <col min="13550" max="13550" width="9.42578125" style="2" bestFit="1" customWidth="1"/>
    <col min="13551" max="13551" width="7" style="2" customWidth="1"/>
    <col min="13552" max="13552" width="14.5703125" style="2" customWidth="1"/>
    <col min="13553" max="13553" width="4.5703125" style="2" customWidth="1"/>
    <col min="13554" max="13554" width="7.28515625" style="2" customWidth="1"/>
    <col min="13555" max="13555" width="4.28515625" style="2" customWidth="1"/>
    <col min="13556" max="13556" width="9.85546875" style="2" customWidth="1"/>
    <col min="13557" max="13557" width="12.140625" style="2" customWidth="1"/>
    <col min="13558" max="13559" width="9.28515625" style="2" customWidth="1"/>
    <col min="13560" max="13560" width="0" style="2" hidden="1" customWidth="1"/>
    <col min="13561" max="13561" width="12.85546875" style="2" customWidth="1"/>
    <col min="13562" max="13804" width="9.140625" style="2"/>
    <col min="13805" max="13805" width="5.140625" style="2" customWidth="1"/>
    <col min="13806" max="13806" width="9.42578125" style="2" bestFit="1" customWidth="1"/>
    <col min="13807" max="13807" width="7" style="2" customWidth="1"/>
    <col min="13808" max="13808" width="14.5703125" style="2" customWidth="1"/>
    <col min="13809" max="13809" width="4.5703125" style="2" customWidth="1"/>
    <col min="13810" max="13810" width="7.28515625" style="2" customWidth="1"/>
    <col min="13811" max="13811" width="4.28515625" style="2" customWidth="1"/>
    <col min="13812" max="13812" width="9.85546875" style="2" customWidth="1"/>
    <col min="13813" max="13813" width="12.140625" style="2" customWidth="1"/>
    <col min="13814" max="13815" width="9.28515625" style="2" customWidth="1"/>
    <col min="13816" max="13816" width="0" style="2" hidden="1" customWidth="1"/>
    <col min="13817" max="13817" width="12.85546875" style="2" customWidth="1"/>
    <col min="13818" max="14060" width="9.140625" style="2"/>
    <col min="14061" max="14061" width="5.140625" style="2" customWidth="1"/>
    <col min="14062" max="14062" width="9.42578125" style="2" bestFit="1" customWidth="1"/>
    <col min="14063" max="14063" width="7" style="2" customWidth="1"/>
    <col min="14064" max="14064" width="14.5703125" style="2" customWidth="1"/>
    <col min="14065" max="14065" width="4.5703125" style="2" customWidth="1"/>
    <col min="14066" max="14066" width="7.28515625" style="2" customWidth="1"/>
    <col min="14067" max="14067" width="4.28515625" style="2" customWidth="1"/>
    <col min="14068" max="14068" width="9.85546875" style="2" customWidth="1"/>
    <col min="14069" max="14069" width="12.140625" style="2" customWidth="1"/>
    <col min="14070" max="14071" width="9.28515625" style="2" customWidth="1"/>
    <col min="14072" max="14072" width="0" style="2" hidden="1" customWidth="1"/>
    <col min="14073" max="14073" width="12.85546875" style="2" customWidth="1"/>
    <col min="14074" max="14316" width="9.140625" style="2"/>
    <col min="14317" max="14317" width="5.140625" style="2" customWidth="1"/>
    <col min="14318" max="14318" width="9.42578125" style="2" bestFit="1" customWidth="1"/>
    <col min="14319" max="14319" width="7" style="2" customWidth="1"/>
    <col min="14320" max="14320" width="14.5703125" style="2" customWidth="1"/>
    <col min="14321" max="14321" width="4.5703125" style="2" customWidth="1"/>
    <col min="14322" max="14322" width="7.28515625" style="2" customWidth="1"/>
    <col min="14323" max="14323" width="4.28515625" style="2" customWidth="1"/>
    <col min="14324" max="14324" width="9.85546875" style="2" customWidth="1"/>
    <col min="14325" max="14325" width="12.140625" style="2" customWidth="1"/>
    <col min="14326" max="14327" width="9.28515625" style="2" customWidth="1"/>
    <col min="14328" max="14328" width="0" style="2" hidden="1" customWidth="1"/>
    <col min="14329" max="14329" width="12.85546875" style="2" customWidth="1"/>
    <col min="14330" max="14572" width="9.140625" style="2"/>
    <col min="14573" max="14573" width="5.140625" style="2" customWidth="1"/>
    <col min="14574" max="14574" width="9.42578125" style="2" bestFit="1" customWidth="1"/>
    <col min="14575" max="14575" width="7" style="2" customWidth="1"/>
    <col min="14576" max="14576" width="14.5703125" style="2" customWidth="1"/>
    <col min="14577" max="14577" width="4.5703125" style="2" customWidth="1"/>
    <col min="14578" max="14578" width="7.28515625" style="2" customWidth="1"/>
    <col min="14579" max="14579" width="4.28515625" style="2" customWidth="1"/>
    <col min="14580" max="14580" width="9.85546875" style="2" customWidth="1"/>
    <col min="14581" max="14581" width="12.140625" style="2" customWidth="1"/>
    <col min="14582" max="14583" width="9.28515625" style="2" customWidth="1"/>
    <col min="14584" max="14584" width="0" style="2" hidden="1" customWidth="1"/>
    <col min="14585" max="14585" width="12.85546875" style="2" customWidth="1"/>
    <col min="14586" max="14828" width="9.140625" style="2"/>
    <col min="14829" max="14829" width="5.140625" style="2" customWidth="1"/>
    <col min="14830" max="14830" width="9.42578125" style="2" bestFit="1" customWidth="1"/>
    <col min="14831" max="14831" width="7" style="2" customWidth="1"/>
    <col min="14832" max="14832" width="14.5703125" style="2" customWidth="1"/>
    <col min="14833" max="14833" width="4.5703125" style="2" customWidth="1"/>
    <col min="14834" max="14834" width="7.28515625" style="2" customWidth="1"/>
    <col min="14835" max="14835" width="4.28515625" style="2" customWidth="1"/>
    <col min="14836" max="14836" width="9.85546875" style="2" customWidth="1"/>
    <col min="14837" max="14837" width="12.140625" style="2" customWidth="1"/>
    <col min="14838" max="14839" width="9.28515625" style="2" customWidth="1"/>
    <col min="14840" max="14840" width="0" style="2" hidden="1" customWidth="1"/>
    <col min="14841" max="14841" width="12.85546875" style="2" customWidth="1"/>
    <col min="14842" max="15084" width="9.140625" style="2"/>
    <col min="15085" max="15085" width="5.140625" style="2" customWidth="1"/>
    <col min="15086" max="15086" width="9.42578125" style="2" bestFit="1" customWidth="1"/>
    <col min="15087" max="15087" width="7" style="2" customWidth="1"/>
    <col min="15088" max="15088" width="14.5703125" style="2" customWidth="1"/>
    <col min="15089" max="15089" width="4.5703125" style="2" customWidth="1"/>
    <col min="15090" max="15090" width="7.28515625" style="2" customWidth="1"/>
    <col min="15091" max="15091" width="4.28515625" style="2" customWidth="1"/>
    <col min="15092" max="15092" width="9.85546875" style="2" customWidth="1"/>
    <col min="15093" max="15093" width="12.140625" style="2" customWidth="1"/>
    <col min="15094" max="15095" width="9.28515625" style="2" customWidth="1"/>
    <col min="15096" max="15096" width="0" style="2" hidden="1" customWidth="1"/>
    <col min="15097" max="15097" width="12.85546875" style="2" customWidth="1"/>
    <col min="15098" max="15340" width="9.140625" style="2"/>
    <col min="15341" max="15341" width="5.140625" style="2" customWidth="1"/>
    <col min="15342" max="15342" width="9.42578125" style="2" bestFit="1" customWidth="1"/>
    <col min="15343" max="15343" width="7" style="2" customWidth="1"/>
    <col min="15344" max="15344" width="14.5703125" style="2" customWidth="1"/>
    <col min="15345" max="15345" width="4.5703125" style="2" customWidth="1"/>
    <col min="15346" max="15346" width="7.28515625" style="2" customWidth="1"/>
    <col min="15347" max="15347" width="4.28515625" style="2" customWidth="1"/>
    <col min="15348" max="15348" width="9.85546875" style="2" customWidth="1"/>
    <col min="15349" max="15349" width="12.140625" style="2" customWidth="1"/>
    <col min="15350" max="15351" width="9.28515625" style="2" customWidth="1"/>
    <col min="15352" max="15352" width="0" style="2" hidden="1" customWidth="1"/>
    <col min="15353" max="15353" width="12.85546875" style="2" customWidth="1"/>
    <col min="15354" max="15596" width="9.140625" style="2"/>
    <col min="15597" max="15597" width="5.140625" style="2" customWidth="1"/>
    <col min="15598" max="15598" width="9.42578125" style="2" bestFit="1" customWidth="1"/>
    <col min="15599" max="15599" width="7" style="2" customWidth="1"/>
    <col min="15600" max="15600" width="14.5703125" style="2" customWidth="1"/>
    <col min="15601" max="15601" width="4.5703125" style="2" customWidth="1"/>
    <col min="15602" max="15602" width="7.28515625" style="2" customWidth="1"/>
    <col min="15603" max="15603" width="4.28515625" style="2" customWidth="1"/>
    <col min="15604" max="15604" width="9.85546875" style="2" customWidth="1"/>
    <col min="15605" max="15605" width="12.140625" style="2" customWidth="1"/>
    <col min="15606" max="15607" width="9.28515625" style="2" customWidth="1"/>
    <col min="15608" max="15608" width="0" style="2" hidden="1" customWidth="1"/>
    <col min="15609" max="15609" width="12.85546875" style="2" customWidth="1"/>
    <col min="15610" max="15852" width="9.140625" style="2"/>
    <col min="15853" max="15853" width="5.140625" style="2" customWidth="1"/>
    <col min="15854" max="15854" width="9.42578125" style="2" bestFit="1" customWidth="1"/>
    <col min="15855" max="15855" width="7" style="2" customWidth="1"/>
    <col min="15856" max="15856" width="14.5703125" style="2" customWidth="1"/>
    <col min="15857" max="15857" width="4.5703125" style="2" customWidth="1"/>
    <col min="15858" max="15858" width="7.28515625" style="2" customWidth="1"/>
    <col min="15859" max="15859" width="4.28515625" style="2" customWidth="1"/>
    <col min="15860" max="15860" width="9.85546875" style="2" customWidth="1"/>
    <col min="15861" max="15861" width="12.140625" style="2" customWidth="1"/>
    <col min="15862" max="15863" width="9.28515625" style="2" customWidth="1"/>
    <col min="15864" max="15864" width="0" style="2" hidden="1" customWidth="1"/>
    <col min="15865" max="15865" width="12.85546875" style="2" customWidth="1"/>
    <col min="15866" max="16108" width="9.140625" style="2"/>
    <col min="16109" max="16109" width="5.140625" style="2" customWidth="1"/>
    <col min="16110" max="16110" width="9.42578125" style="2" bestFit="1" customWidth="1"/>
    <col min="16111" max="16111" width="7" style="2" customWidth="1"/>
    <col min="16112" max="16112" width="14.5703125" style="2" customWidth="1"/>
    <col min="16113" max="16113" width="4.5703125" style="2" customWidth="1"/>
    <col min="16114" max="16114" width="7.28515625" style="2" customWidth="1"/>
    <col min="16115" max="16115" width="4.28515625" style="2" customWidth="1"/>
    <col min="16116" max="16116" width="9.85546875" style="2" customWidth="1"/>
    <col min="16117" max="16117" width="12.140625" style="2" customWidth="1"/>
    <col min="16118" max="16119" width="9.28515625" style="2" customWidth="1"/>
    <col min="16120" max="16120" width="0" style="2" hidden="1" customWidth="1"/>
    <col min="16121" max="16121" width="12.85546875" style="2" customWidth="1"/>
    <col min="16122" max="16384" width="9.140625" style="2"/>
  </cols>
  <sheetData>
    <row r="1" spans="2:21" ht="18.75">
      <c r="B1"/>
      <c r="C1" s="177"/>
      <c r="D1" s="177"/>
      <c r="E1" s="177"/>
      <c r="F1" s="177"/>
      <c r="G1"/>
      <c r="H1"/>
      <c r="I1"/>
      <c r="J1"/>
      <c r="K1" s="185" t="s">
        <v>163</v>
      </c>
      <c r="L1" s="185"/>
    </row>
    <row r="2" spans="2:21" ht="18.75">
      <c r="B2"/>
      <c r="C2" s="178"/>
      <c r="D2" s="178"/>
      <c r="E2" s="178"/>
      <c r="F2" s="178"/>
      <c r="G2" s="178"/>
      <c r="H2" s="178"/>
      <c r="I2" s="186" t="s">
        <v>165</v>
      </c>
      <c r="J2" s="186"/>
      <c r="K2" s="186"/>
      <c r="L2" s="186"/>
    </row>
    <row r="3" spans="2:21" ht="18.75" customHeight="1">
      <c r="B3"/>
      <c r="C3" s="178"/>
      <c r="D3" s="178"/>
      <c r="E3" s="178"/>
      <c r="F3" s="178"/>
      <c r="G3" s="178"/>
      <c r="H3" s="178"/>
      <c r="I3" s="186" t="s">
        <v>166</v>
      </c>
      <c r="J3" s="186"/>
      <c r="K3" s="186"/>
      <c r="L3" s="186"/>
    </row>
    <row r="4" spans="2:21" ht="18.75" customHeight="1">
      <c r="B4"/>
      <c r="C4" s="178"/>
      <c r="D4" s="178"/>
      <c r="E4"/>
      <c r="F4"/>
      <c r="G4" s="178"/>
      <c r="H4" s="178"/>
      <c r="I4" s="187" t="s">
        <v>167</v>
      </c>
      <c r="J4" s="187"/>
      <c r="K4" s="187"/>
      <c r="L4" s="187"/>
    </row>
    <row r="5" spans="2:21" ht="15.75">
      <c r="B5"/>
      <c r="C5"/>
      <c r="D5" s="5"/>
      <c r="E5" s="5"/>
      <c r="F5" s="180" t="s">
        <v>0</v>
      </c>
      <c r="G5" s="5"/>
      <c r="H5" s="5"/>
      <c r="I5" s="5"/>
      <c r="J5" s="6"/>
      <c r="K5" s="6"/>
      <c r="L5"/>
    </row>
    <row r="6" spans="2:21" ht="15.75">
      <c r="B6"/>
      <c r="C6" s="181" t="s">
        <v>168</v>
      </c>
      <c r="D6"/>
      <c r="E6" s="5"/>
      <c r="F6" s="5"/>
      <c r="G6" s="5"/>
      <c r="H6" s="5"/>
      <c r="I6" s="5"/>
      <c r="J6" s="6"/>
      <c r="K6" s="6"/>
      <c r="L6" s="179"/>
    </row>
    <row r="7" spans="2:21" ht="11.1" customHeight="1">
      <c r="C7" s="5"/>
      <c r="D7" s="181" t="s">
        <v>161</v>
      </c>
      <c r="E7" s="5"/>
      <c r="F7" s="5"/>
      <c r="G7" s="5"/>
      <c r="H7" s="5"/>
      <c r="I7" s="5"/>
      <c r="J7" s="6"/>
      <c r="K7" s="6"/>
      <c r="L7" s="179"/>
    </row>
    <row r="8" spans="2:21" ht="11.1" customHeight="1" thickBot="1">
      <c r="C8" s="5"/>
      <c r="D8" s="5"/>
      <c r="E8" s="5"/>
      <c r="F8" s="5"/>
      <c r="G8" s="5"/>
      <c r="H8" s="5"/>
      <c r="I8" s="5"/>
      <c r="J8" s="6"/>
      <c r="K8" s="6"/>
      <c r="L8" s="6"/>
    </row>
    <row r="9" spans="2:21" ht="13.5" thickBot="1">
      <c r="B9" s="8" t="s">
        <v>2</v>
      </c>
      <c r="C9" s="9" t="s">
        <v>3</v>
      </c>
      <c r="D9" s="10"/>
      <c r="E9" s="10"/>
      <c r="F9" s="10"/>
      <c r="G9" s="10"/>
      <c r="H9" s="10"/>
      <c r="I9" s="10"/>
      <c r="J9" s="11"/>
      <c r="K9" s="12" t="s">
        <v>162</v>
      </c>
      <c r="L9" s="12">
        <f>K9-1</f>
        <v>2017</v>
      </c>
      <c r="T9" s="7"/>
      <c r="U9" s="13" t="s">
        <v>4</v>
      </c>
    </row>
    <row r="10" spans="2:21" ht="15.75" customHeight="1" thickBot="1">
      <c r="B10" s="14" t="s">
        <v>5</v>
      </c>
      <c r="C10" s="15" t="s">
        <v>6</v>
      </c>
      <c r="D10" s="16"/>
      <c r="E10" s="16"/>
      <c r="F10" s="16"/>
      <c r="G10" s="16"/>
      <c r="H10" s="16"/>
      <c r="I10" s="16"/>
      <c r="J10" s="17"/>
      <c r="K10" s="147">
        <v>76574</v>
      </c>
      <c r="L10" s="147">
        <v>77744</v>
      </c>
      <c r="M10" s="3">
        <f t="shared" ref="M10:M15" si="0">COUNTA(K10:L10)</f>
        <v>2</v>
      </c>
      <c r="N10" s="4" t="str">
        <f t="shared" ref="N10:N11" si="1">IF(M10=2," ","Не заполнено")</f>
        <v xml:space="preserve"> </v>
      </c>
      <c r="T10" s="18"/>
      <c r="U10" s="2" t="s">
        <v>7</v>
      </c>
    </row>
    <row r="11" spans="2:21" ht="15.75" customHeight="1" thickBot="1">
      <c r="B11" s="19" t="s">
        <v>8</v>
      </c>
      <c r="C11" s="15" t="s">
        <v>9</v>
      </c>
      <c r="D11" s="16"/>
      <c r="E11" s="16"/>
      <c r="F11" s="16"/>
      <c r="G11" s="16"/>
      <c r="H11" s="16"/>
      <c r="I11" s="16"/>
      <c r="J11" s="17"/>
      <c r="K11" s="158">
        <v>3611673</v>
      </c>
      <c r="L11" s="158">
        <v>3637965</v>
      </c>
      <c r="M11" s="3">
        <f t="shared" si="0"/>
        <v>2</v>
      </c>
      <c r="N11" s="4" t="str">
        <f t="shared" si="1"/>
        <v xml:space="preserve"> </v>
      </c>
      <c r="T11" s="20"/>
      <c r="U11" s="2" t="s">
        <v>10</v>
      </c>
    </row>
    <row r="12" spans="2:21" ht="12.95" customHeight="1">
      <c r="B12" s="22" t="s">
        <v>11</v>
      </c>
      <c r="C12" s="23" t="s">
        <v>12</v>
      </c>
      <c r="D12" s="24"/>
      <c r="E12" s="24"/>
      <c r="F12" s="24"/>
      <c r="G12" s="24"/>
      <c r="H12" s="24"/>
      <c r="I12" s="24"/>
      <c r="J12" s="25"/>
      <c r="K12" s="21">
        <v>65</v>
      </c>
      <c r="L12" s="21">
        <v>65</v>
      </c>
      <c r="M12" s="3">
        <f t="shared" si="0"/>
        <v>2</v>
      </c>
      <c r="N12" s="4" t="str">
        <f>IF(M12=2," ","Не заполнено")</f>
        <v xml:space="preserve"> </v>
      </c>
      <c r="Q12" s="26">
        <v>55</v>
      </c>
      <c r="R12" s="27">
        <v>44</v>
      </c>
      <c r="T12" s="7"/>
    </row>
    <row r="13" spans="2:21" ht="12.95" customHeight="1">
      <c r="B13" s="28" t="s">
        <v>13</v>
      </c>
      <c r="C13" s="29" t="s">
        <v>14</v>
      </c>
      <c r="D13" s="30"/>
      <c r="E13" s="30"/>
      <c r="F13" s="30"/>
      <c r="G13" s="30"/>
      <c r="H13" s="30"/>
      <c r="I13" s="30"/>
      <c r="J13" s="31"/>
      <c r="K13" s="26">
        <v>2507</v>
      </c>
      <c r="L13" s="26">
        <v>2344</v>
      </c>
      <c r="M13" s="3">
        <f t="shared" si="0"/>
        <v>2</v>
      </c>
      <c r="N13" s="4" t="str">
        <f>IF(M13=2," ","Не заполнено")</f>
        <v xml:space="preserve"> </v>
      </c>
      <c r="Q13" s="26">
        <v>550</v>
      </c>
      <c r="R13" s="27">
        <v>330</v>
      </c>
      <c r="T13" s="7"/>
    </row>
    <row r="14" spans="2:21" ht="12.95" customHeight="1">
      <c r="B14" s="28" t="s">
        <v>15</v>
      </c>
      <c r="C14" s="29" t="s">
        <v>16</v>
      </c>
      <c r="D14" s="30"/>
      <c r="E14" s="30"/>
      <c r="F14" s="30"/>
      <c r="G14" s="30"/>
      <c r="H14" s="30"/>
      <c r="I14" s="30"/>
      <c r="J14" s="31"/>
      <c r="K14" s="26">
        <v>15201</v>
      </c>
      <c r="L14" s="26">
        <v>15508</v>
      </c>
      <c r="M14" s="3">
        <f t="shared" si="0"/>
        <v>2</v>
      </c>
      <c r="N14" s="4" t="str">
        <f>IF(M14=2," ","Не заполнено")</f>
        <v xml:space="preserve"> </v>
      </c>
      <c r="Q14" s="26">
        <v>55</v>
      </c>
      <c r="R14" s="27">
        <v>20</v>
      </c>
      <c r="T14" s="7"/>
    </row>
    <row r="15" spans="2:21" ht="12.95" customHeight="1" thickBot="1">
      <c r="B15" s="28" t="s">
        <v>17</v>
      </c>
      <c r="C15" s="29" t="s">
        <v>43</v>
      </c>
      <c r="D15" s="30"/>
      <c r="E15" s="30"/>
      <c r="F15" s="30"/>
      <c r="G15" s="30"/>
      <c r="H15" s="30"/>
      <c r="I15" s="30"/>
      <c r="J15" s="31"/>
      <c r="K15" s="165">
        <v>1933</v>
      </c>
      <c r="L15" s="165">
        <v>1832</v>
      </c>
      <c r="M15" s="3">
        <f t="shared" si="0"/>
        <v>2</v>
      </c>
      <c r="N15" s="4" t="str">
        <f>IF(M15=2," ","Не заполнено")</f>
        <v xml:space="preserve"> </v>
      </c>
      <c r="T15" s="32" t="s">
        <v>18</v>
      </c>
    </row>
    <row r="16" spans="2:21" ht="12.95" hidden="1" customHeight="1">
      <c r="B16" s="33" t="s">
        <v>19</v>
      </c>
      <c r="D16" s="34"/>
      <c r="E16" s="34"/>
      <c r="F16" s="34"/>
      <c r="G16" s="35"/>
      <c r="H16" s="35"/>
      <c r="I16" s="35"/>
      <c r="J16" s="36" t="s">
        <v>20</v>
      </c>
      <c r="K16" s="37"/>
      <c r="L16" s="37">
        <f>L15/L13</f>
        <v>0.78156996587030714</v>
      </c>
      <c r="M16" s="3"/>
      <c r="R16" s="2" t="s">
        <v>21</v>
      </c>
      <c r="T16" s="38">
        <v>1</v>
      </c>
      <c r="U16" s="2" t="s">
        <v>22</v>
      </c>
    </row>
    <row r="17" spans="2:85" ht="12.95" hidden="1" customHeight="1">
      <c r="B17" s="33" t="s">
        <v>23</v>
      </c>
      <c r="D17" s="34"/>
      <c r="E17" s="34"/>
      <c r="F17" s="34"/>
      <c r="G17" s="30"/>
      <c r="H17" s="35"/>
      <c r="I17" s="35"/>
      <c r="J17" s="39" t="s">
        <v>24</v>
      </c>
      <c r="K17" s="40"/>
      <c r="L17" s="40">
        <f>L14/L15</f>
        <v>8.4650655021834069</v>
      </c>
      <c r="M17" s="3"/>
      <c r="R17" s="2" t="s">
        <v>25</v>
      </c>
      <c r="T17" s="38">
        <v>0.75</v>
      </c>
      <c r="U17" s="2" t="s">
        <v>26</v>
      </c>
    </row>
    <row r="18" spans="2:85" ht="12.95" hidden="1" customHeight="1" thickBot="1">
      <c r="B18" s="41" t="s">
        <v>27</v>
      </c>
      <c r="D18" s="34"/>
      <c r="E18" s="34"/>
      <c r="F18" s="34"/>
      <c r="G18" s="42"/>
      <c r="H18" s="42"/>
      <c r="I18" s="42"/>
      <c r="J18" s="43" t="s">
        <v>28</v>
      </c>
      <c r="K18" s="148"/>
      <c r="L18" s="148">
        <f>L16*L17</f>
        <v>6.6160409556313997</v>
      </c>
      <c r="M18" s="3"/>
      <c r="R18" s="2" t="s">
        <v>29</v>
      </c>
      <c r="T18" s="38">
        <v>0.49</v>
      </c>
      <c r="U18" s="2" t="s">
        <v>30</v>
      </c>
    </row>
    <row r="19" spans="2:85" ht="12.95" customHeight="1">
      <c r="B19" s="44" t="s">
        <v>31</v>
      </c>
      <c r="C19" s="45" t="s">
        <v>32</v>
      </c>
      <c r="D19" s="46"/>
      <c r="E19" s="46"/>
      <c r="F19" s="46"/>
      <c r="G19" s="46"/>
      <c r="H19" s="46"/>
      <c r="I19" s="46"/>
      <c r="J19" s="47"/>
      <c r="K19" s="48">
        <v>2669</v>
      </c>
      <c r="L19" s="48">
        <v>2578</v>
      </c>
      <c r="M19" s="3">
        <f>COUNTA(K19:L19)</f>
        <v>2</v>
      </c>
      <c r="R19" s="2" t="s">
        <v>33</v>
      </c>
      <c r="T19" s="7"/>
    </row>
    <row r="20" spans="2:85" ht="12.95" customHeight="1">
      <c r="B20" s="33" t="s">
        <v>34</v>
      </c>
      <c r="C20" s="49" t="s">
        <v>35</v>
      </c>
      <c r="D20" s="50"/>
      <c r="E20" s="50"/>
      <c r="F20" s="50"/>
      <c r="G20" s="50"/>
      <c r="H20" s="50"/>
      <c r="I20" s="50"/>
      <c r="J20" s="51"/>
      <c r="K20" s="48">
        <v>33396</v>
      </c>
      <c r="L20" s="48">
        <v>27523</v>
      </c>
      <c r="M20" s="3">
        <f>COUNTA(K20:L20)</f>
        <v>2</v>
      </c>
      <c r="R20" s="2" t="s">
        <v>36</v>
      </c>
      <c r="T20" s="7"/>
    </row>
    <row r="21" spans="2:85" ht="12.95" customHeight="1">
      <c r="B21" s="33" t="s">
        <v>37</v>
      </c>
      <c r="C21" s="52" t="s">
        <v>16</v>
      </c>
      <c r="D21" s="53"/>
      <c r="E21" s="53"/>
      <c r="F21" s="53"/>
      <c r="G21" s="53"/>
      <c r="H21" s="53"/>
      <c r="I21" s="53"/>
      <c r="J21" s="54"/>
      <c r="K21" s="48">
        <v>47020</v>
      </c>
      <c r="L21" s="48">
        <v>35631</v>
      </c>
      <c r="M21" s="3">
        <f>COUNTA(K21:L21)</f>
        <v>2</v>
      </c>
      <c r="R21" s="2" t="s">
        <v>38</v>
      </c>
      <c r="T21" s="7"/>
      <c r="U21" s="55" t="s">
        <v>39</v>
      </c>
      <c r="X21" s="56" t="s">
        <v>40</v>
      </c>
      <c r="Y21" t="s">
        <v>41</v>
      </c>
    </row>
    <row r="22" spans="2:85" ht="12.95" customHeight="1" thickBot="1">
      <c r="B22" s="33" t="s">
        <v>42</v>
      </c>
      <c r="C22" s="29" t="s">
        <v>43</v>
      </c>
      <c r="D22" s="30"/>
      <c r="E22" s="30"/>
      <c r="F22" s="30"/>
      <c r="G22" s="30"/>
      <c r="H22" s="30"/>
      <c r="I22" s="30"/>
      <c r="J22" s="31"/>
      <c r="K22" s="82">
        <v>13675</v>
      </c>
      <c r="L22" s="82">
        <v>11105</v>
      </c>
      <c r="M22" s="3">
        <f>COUNTA(K22:L22)</f>
        <v>2</v>
      </c>
      <c r="R22" s="2" t="s">
        <v>44</v>
      </c>
      <c r="T22" s="7"/>
      <c r="X22" s="56" t="s">
        <v>45</v>
      </c>
      <c r="Y22" t="s">
        <v>46</v>
      </c>
    </row>
    <row r="23" spans="2:85" ht="12.95" hidden="1" customHeight="1">
      <c r="B23" s="57" t="s">
        <v>47</v>
      </c>
      <c r="D23" s="58"/>
      <c r="E23" s="58"/>
      <c r="F23" s="58"/>
      <c r="G23" s="59"/>
      <c r="H23" s="59"/>
      <c r="I23" s="60"/>
      <c r="J23" s="61" t="s">
        <v>48</v>
      </c>
      <c r="K23" s="166"/>
      <c r="L23" s="166">
        <f>L20/L19</f>
        <v>10.676105508145849</v>
      </c>
      <c r="M23" s="3"/>
      <c r="R23" s="2" t="s">
        <v>49</v>
      </c>
      <c r="T23" s="7"/>
      <c r="X23" s="56" t="s">
        <v>50</v>
      </c>
      <c r="Y23" t="s">
        <v>51</v>
      </c>
      <c r="CG23" s="2" t="s">
        <v>52</v>
      </c>
    </row>
    <row r="24" spans="2:85" ht="12.95" hidden="1" customHeight="1">
      <c r="B24" s="33" t="s">
        <v>53</v>
      </c>
      <c r="D24" s="58"/>
      <c r="E24" s="58"/>
      <c r="F24" s="58"/>
      <c r="G24" s="62"/>
      <c r="H24" s="59"/>
      <c r="I24" s="60"/>
      <c r="J24" s="63" t="s">
        <v>54</v>
      </c>
      <c r="K24" s="37"/>
      <c r="L24" s="37">
        <f>L22/L20</f>
        <v>0.40348072521164119</v>
      </c>
      <c r="M24" s="3"/>
      <c r="R24" s="2" t="s">
        <v>55</v>
      </c>
      <c r="T24" s="7"/>
    </row>
    <row r="25" spans="2:85" ht="12.95" hidden="1" customHeight="1">
      <c r="B25" s="33" t="s">
        <v>56</v>
      </c>
      <c r="D25" s="58"/>
      <c r="E25" s="58"/>
      <c r="F25" s="58"/>
      <c r="G25" s="62"/>
      <c r="H25" s="62"/>
      <c r="I25" s="64"/>
      <c r="J25" s="63" t="s">
        <v>57</v>
      </c>
      <c r="K25" s="40"/>
      <c r="L25" s="40">
        <f>L21/L22</f>
        <v>3.2085547050877983</v>
      </c>
      <c r="M25" s="3"/>
      <c r="R25" s="2" t="s">
        <v>1</v>
      </c>
      <c r="T25" s="7"/>
    </row>
    <row r="26" spans="2:85" ht="12.95" hidden="1" customHeight="1" thickBot="1">
      <c r="B26" s="65" t="s">
        <v>58</v>
      </c>
      <c r="J26" s="66" t="s">
        <v>59</v>
      </c>
      <c r="K26" s="148"/>
      <c r="L26" s="148">
        <f>L24*L25</f>
        <v>1.2945899792900484</v>
      </c>
      <c r="M26" s="3"/>
    </row>
    <row r="27" spans="2:85" ht="12.95" customHeight="1">
      <c r="B27" s="44" t="s">
        <v>60</v>
      </c>
      <c r="C27" s="67" t="s">
        <v>61</v>
      </c>
      <c r="D27" s="68"/>
      <c r="E27" s="68"/>
      <c r="F27" s="68"/>
      <c r="G27" s="68"/>
      <c r="H27" s="68"/>
      <c r="I27" s="68"/>
      <c r="J27" s="69"/>
      <c r="K27" s="48">
        <v>70817</v>
      </c>
      <c r="L27" s="48">
        <v>70890</v>
      </c>
      <c r="M27" s="3">
        <f>COUNTA(K27:L27)</f>
        <v>2</v>
      </c>
    </row>
    <row r="28" spans="2:85" ht="12.95" customHeight="1">
      <c r="B28" s="33" t="s">
        <v>62</v>
      </c>
      <c r="C28" s="49" t="s">
        <v>35</v>
      </c>
      <c r="D28" s="50"/>
      <c r="E28" s="50"/>
      <c r="F28" s="50"/>
      <c r="G28" s="50"/>
      <c r="H28" s="50"/>
      <c r="I28" s="50"/>
      <c r="J28" s="51"/>
      <c r="K28" s="48">
        <v>120329</v>
      </c>
      <c r="L28" s="48">
        <v>116001</v>
      </c>
      <c r="M28" s="3">
        <f>COUNTA(K28:L28)</f>
        <v>2</v>
      </c>
    </row>
    <row r="29" spans="2:85" ht="12.95" customHeight="1">
      <c r="B29" s="33" t="s">
        <v>63</v>
      </c>
      <c r="C29" s="49" t="s">
        <v>16</v>
      </c>
      <c r="D29" s="50"/>
      <c r="E29" s="50"/>
      <c r="F29" s="50"/>
      <c r="G29" s="50"/>
      <c r="H29" s="50"/>
      <c r="I29" s="50"/>
      <c r="J29" s="51"/>
      <c r="K29" s="48">
        <v>107386</v>
      </c>
      <c r="L29" s="48">
        <v>98277</v>
      </c>
      <c r="M29" s="3">
        <f>COUNTA(K29:L29)</f>
        <v>2</v>
      </c>
    </row>
    <row r="30" spans="2:85" ht="12.95" customHeight="1" thickBot="1">
      <c r="B30" s="33" t="s">
        <v>64</v>
      </c>
      <c r="C30" s="52" t="s">
        <v>43</v>
      </c>
      <c r="D30" s="53"/>
      <c r="E30" s="53"/>
      <c r="F30" s="53"/>
      <c r="G30" s="53"/>
      <c r="H30" s="53"/>
      <c r="I30" s="53"/>
      <c r="J30" s="54"/>
      <c r="K30" s="48">
        <v>47445</v>
      </c>
      <c r="L30" s="48">
        <v>43621</v>
      </c>
      <c r="M30" s="3">
        <f>COUNTA(K30:L30)</f>
        <v>2</v>
      </c>
    </row>
    <row r="31" spans="2:85" ht="12.95" hidden="1" customHeight="1">
      <c r="B31" s="33" t="s">
        <v>65</v>
      </c>
      <c r="D31" s="58"/>
      <c r="E31" s="58"/>
      <c r="F31" s="58"/>
      <c r="G31" s="62"/>
      <c r="H31" s="62"/>
      <c r="I31" s="62"/>
      <c r="J31" s="61" t="s">
        <v>66</v>
      </c>
      <c r="K31" s="159"/>
      <c r="L31" s="159">
        <f>L28/L27</f>
        <v>1.6363520947947525</v>
      </c>
      <c r="M31" s="3"/>
    </row>
    <row r="32" spans="2:85" ht="12.95" hidden="1" customHeight="1">
      <c r="B32" s="33" t="s">
        <v>67</v>
      </c>
      <c r="D32" s="58"/>
      <c r="E32" s="58"/>
      <c r="F32" s="58"/>
      <c r="G32" s="62"/>
      <c r="H32" s="59"/>
      <c r="I32" s="60"/>
      <c r="J32" s="61" t="s">
        <v>68</v>
      </c>
      <c r="K32" s="37"/>
      <c r="L32" s="37">
        <f>L30/L28</f>
        <v>0.37603986172532994</v>
      </c>
      <c r="M32" s="3"/>
    </row>
    <row r="33" spans="2:18" ht="12.95" hidden="1" customHeight="1">
      <c r="B33" s="33" t="s">
        <v>69</v>
      </c>
      <c r="D33" s="58"/>
      <c r="E33" s="58"/>
      <c r="F33" s="58"/>
      <c r="G33" s="62"/>
      <c r="H33" s="62"/>
      <c r="I33" s="64"/>
      <c r="J33" s="70" t="s">
        <v>70</v>
      </c>
      <c r="K33" s="40"/>
      <c r="L33" s="40">
        <f>L29/L30</f>
        <v>2.2529744847665114</v>
      </c>
      <c r="M33" s="3"/>
    </row>
    <row r="34" spans="2:18" ht="12.95" hidden="1" customHeight="1" thickBot="1">
      <c r="B34" s="71" t="s">
        <v>71</v>
      </c>
      <c r="J34" s="72" t="s">
        <v>72</v>
      </c>
      <c r="K34" s="148"/>
      <c r="L34" s="148">
        <f>L32*L33</f>
        <v>0.84720821372229538</v>
      </c>
      <c r="M34" s="3"/>
    </row>
    <row r="35" spans="2:18" ht="12.95" customHeight="1">
      <c r="B35" s="65" t="s">
        <v>73</v>
      </c>
      <c r="C35" s="73" t="s">
        <v>74</v>
      </c>
      <c r="D35" s="74"/>
      <c r="E35" s="74"/>
      <c r="F35" s="74"/>
      <c r="G35" s="74"/>
      <c r="H35" s="74"/>
      <c r="I35" s="74"/>
      <c r="J35" s="75"/>
      <c r="K35" s="160">
        <v>12012</v>
      </c>
      <c r="L35" s="160">
        <v>8286</v>
      </c>
      <c r="M35" s="3"/>
    </row>
    <row r="36" spans="2:18" ht="12.95" customHeight="1">
      <c r="B36" s="33" t="s">
        <v>75</v>
      </c>
      <c r="C36" s="29" t="s">
        <v>76</v>
      </c>
      <c r="D36" s="30"/>
      <c r="E36" s="30"/>
      <c r="F36" s="30"/>
      <c r="G36" s="30"/>
      <c r="H36" s="30"/>
      <c r="I36" s="30"/>
      <c r="J36" s="31"/>
      <c r="K36" s="48">
        <v>805</v>
      </c>
      <c r="L36" s="48">
        <v>1039</v>
      </c>
      <c r="M36" s="3">
        <f>COUNTA(K36:L36)</f>
        <v>2</v>
      </c>
    </row>
    <row r="37" spans="2:18" ht="12.95" customHeight="1">
      <c r="B37" s="33" t="s">
        <v>77</v>
      </c>
      <c r="C37" s="76" t="s">
        <v>78</v>
      </c>
      <c r="D37" s="77"/>
      <c r="E37" s="77"/>
      <c r="F37" s="77"/>
      <c r="G37" s="77"/>
      <c r="H37" s="77"/>
      <c r="I37" s="77"/>
      <c r="J37" s="78"/>
      <c r="K37" s="48">
        <v>513</v>
      </c>
      <c r="L37" s="48">
        <v>612</v>
      </c>
      <c r="M37" s="3">
        <f>COUNTA(K37:L37)</f>
        <v>2</v>
      </c>
    </row>
    <row r="38" spans="2:18" ht="12.95" customHeight="1" thickBot="1">
      <c r="B38" s="57" t="s">
        <v>79</v>
      </c>
      <c r="C38" s="79" t="s">
        <v>80</v>
      </c>
      <c r="D38" s="80"/>
      <c r="E38" s="80"/>
      <c r="F38" s="80"/>
      <c r="G38" s="80"/>
      <c r="H38" s="80"/>
      <c r="I38" s="80"/>
      <c r="J38" s="81"/>
      <c r="K38" s="82">
        <v>10694</v>
      </c>
      <c r="L38" s="82">
        <v>6635</v>
      </c>
      <c r="M38" s="3">
        <f>COUNTA(K38:L38)</f>
        <v>2</v>
      </c>
    </row>
    <row r="39" spans="2:18" ht="39" customHeight="1">
      <c r="B39" s="44" t="s">
        <v>81</v>
      </c>
      <c r="C39" s="182" t="s">
        <v>82</v>
      </c>
      <c r="D39" s="183"/>
      <c r="E39" s="183"/>
      <c r="F39" s="183"/>
      <c r="G39" s="183"/>
      <c r="H39" s="183"/>
      <c r="I39" s="183"/>
      <c r="J39" s="184"/>
      <c r="K39" s="161" t="s">
        <v>83</v>
      </c>
      <c r="L39" s="161" t="s">
        <v>83</v>
      </c>
      <c r="M39" s="3"/>
    </row>
    <row r="40" spans="2:18" ht="12.95" customHeight="1">
      <c r="B40" s="57" t="s">
        <v>84</v>
      </c>
      <c r="C40" s="76" t="s">
        <v>85</v>
      </c>
      <c r="D40" s="77"/>
      <c r="E40" s="77"/>
      <c r="F40" s="77"/>
      <c r="G40" s="77"/>
      <c r="H40" s="77"/>
      <c r="I40" s="77"/>
      <c r="J40" s="78"/>
      <c r="K40" s="83">
        <v>9760</v>
      </c>
      <c r="L40" s="83">
        <v>8292</v>
      </c>
      <c r="M40" s="3">
        <f>COUNTA(K40:L40)</f>
        <v>2</v>
      </c>
    </row>
    <row r="41" spans="2:18" ht="12.95" customHeight="1">
      <c r="B41" s="33" t="s">
        <v>86</v>
      </c>
      <c r="C41" s="52" t="s">
        <v>87</v>
      </c>
      <c r="D41" s="53"/>
      <c r="E41" s="53"/>
      <c r="F41" s="53"/>
      <c r="G41" s="53"/>
      <c r="H41" s="53"/>
      <c r="I41" s="53"/>
      <c r="J41" s="54"/>
      <c r="K41" s="83">
        <v>8789</v>
      </c>
      <c r="L41" s="83">
        <v>7101</v>
      </c>
      <c r="M41" s="3">
        <f>COUNTA(K41:L41)</f>
        <v>2</v>
      </c>
    </row>
    <row r="42" spans="2:18" ht="12.95" hidden="1" customHeight="1">
      <c r="B42" s="33" t="s">
        <v>88</v>
      </c>
      <c r="D42" s="84"/>
      <c r="E42" s="84"/>
      <c r="F42" s="84"/>
      <c r="G42" s="84"/>
      <c r="H42" s="84"/>
      <c r="I42" s="84"/>
      <c r="J42" s="85" t="s">
        <v>89</v>
      </c>
      <c r="K42" s="149"/>
      <c r="L42" s="149">
        <f>L41/L40</f>
        <v>0.85636758321273521</v>
      </c>
      <c r="M42" s="3"/>
    </row>
    <row r="43" spans="2:18" ht="12.95" customHeight="1">
      <c r="B43" s="33" t="s">
        <v>90</v>
      </c>
      <c r="C43" s="29" t="s">
        <v>91</v>
      </c>
      <c r="D43" s="30"/>
      <c r="E43" s="30"/>
      <c r="F43" s="30"/>
      <c r="G43" s="30"/>
      <c r="H43" s="30"/>
      <c r="I43" s="30"/>
      <c r="J43" s="31"/>
      <c r="K43" s="83">
        <v>555</v>
      </c>
      <c r="L43" s="83">
        <v>476</v>
      </c>
      <c r="M43" s="3">
        <f>COUNTA(K43:L43)</f>
        <v>2</v>
      </c>
      <c r="O43" s="2" t="s">
        <v>92</v>
      </c>
      <c r="P43" s="1" t="s">
        <v>93</v>
      </c>
      <c r="Q43" s="86">
        <v>5</v>
      </c>
      <c r="R43" s="2" t="str">
        <f t="shared" ref="R43:R55" si="2">CONCATENATE(O43,P43,Q43)</f>
        <v>Результаты!BO5</v>
      </c>
    </row>
    <row r="44" spans="2:18" ht="12.95" customHeight="1" thickBot="1">
      <c r="B44" s="33" t="s">
        <v>94</v>
      </c>
      <c r="C44" s="29" t="s">
        <v>95</v>
      </c>
      <c r="D44" s="30"/>
      <c r="E44" s="30"/>
      <c r="F44" s="30"/>
      <c r="G44" s="30"/>
      <c r="H44" s="30"/>
      <c r="I44" s="30"/>
      <c r="J44" s="101"/>
      <c r="K44" s="83">
        <v>500</v>
      </c>
      <c r="L44" s="83">
        <v>415</v>
      </c>
      <c r="M44" s="3">
        <f>COUNTA(K44:L44)</f>
        <v>2</v>
      </c>
      <c r="O44" s="2" t="s">
        <v>92</v>
      </c>
      <c r="P44" s="1" t="s">
        <v>93</v>
      </c>
      <c r="Q44" s="86">
        <v>6</v>
      </c>
      <c r="R44" s="2" t="str">
        <f t="shared" si="2"/>
        <v>Результаты!BO6</v>
      </c>
    </row>
    <row r="45" spans="2:18" ht="12.95" hidden="1" customHeight="1" thickBot="1">
      <c r="B45" s="65" t="s">
        <v>96</v>
      </c>
      <c r="D45" s="87"/>
      <c r="E45" s="87"/>
      <c r="F45" s="87"/>
      <c r="G45" s="87"/>
      <c r="H45" s="87"/>
      <c r="I45" s="87"/>
      <c r="J45" s="176" t="s">
        <v>97</v>
      </c>
      <c r="K45" s="150"/>
      <c r="L45" s="150">
        <f>L44/L43</f>
        <v>0.87184873949579833</v>
      </c>
      <c r="M45" s="3"/>
      <c r="O45" s="2" t="s">
        <v>92</v>
      </c>
      <c r="P45" s="1" t="s">
        <v>93</v>
      </c>
      <c r="Q45" s="86">
        <v>7</v>
      </c>
      <c r="R45" s="2" t="str">
        <f t="shared" si="2"/>
        <v>Результаты!BO7</v>
      </c>
    </row>
    <row r="46" spans="2:18" ht="12.95" customHeight="1" thickBot="1">
      <c r="B46" s="44" t="s">
        <v>98</v>
      </c>
      <c r="C46" s="23" t="s">
        <v>99</v>
      </c>
      <c r="D46" s="24"/>
      <c r="E46" s="24"/>
      <c r="F46" s="24"/>
      <c r="G46" s="24"/>
      <c r="H46" s="24"/>
      <c r="I46" s="24"/>
      <c r="J46" s="30" t="s">
        <v>100</v>
      </c>
      <c r="K46" s="88">
        <v>594</v>
      </c>
      <c r="L46" s="88">
        <v>632</v>
      </c>
      <c r="M46" s="3">
        <f>COUNTA(K46:L46)</f>
        <v>2</v>
      </c>
      <c r="O46" s="2" t="s">
        <v>92</v>
      </c>
      <c r="P46" s="1" t="s">
        <v>93</v>
      </c>
      <c r="Q46" s="86">
        <v>8</v>
      </c>
      <c r="R46" s="2" t="str">
        <f t="shared" si="2"/>
        <v>Результаты!BO8</v>
      </c>
    </row>
    <row r="47" spans="2:18" ht="12.95" customHeight="1">
      <c r="B47" s="33"/>
      <c r="D47" s="89"/>
      <c r="E47" s="89"/>
      <c r="F47" s="89"/>
      <c r="G47" s="89"/>
      <c r="H47" s="89"/>
      <c r="I47" s="89"/>
      <c r="J47" s="90" t="s">
        <v>101</v>
      </c>
      <c r="K47" s="161" t="s">
        <v>83</v>
      </c>
      <c r="L47" s="161" t="s">
        <v>83</v>
      </c>
      <c r="M47" s="3"/>
      <c r="O47" s="2" t="s">
        <v>92</v>
      </c>
      <c r="P47" s="1" t="s">
        <v>93</v>
      </c>
      <c r="Q47" s="86">
        <v>9</v>
      </c>
      <c r="R47" s="2" t="str">
        <f t="shared" si="2"/>
        <v>Результаты!BO9</v>
      </c>
    </row>
    <row r="48" spans="2:18" ht="12.95" customHeight="1">
      <c r="B48" s="33" t="s">
        <v>102</v>
      </c>
      <c r="C48" s="29" t="s">
        <v>103</v>
      </c>
      <c r="D48" s="30"/>
      <c r="E48" s="30"/>
      <c r="F48" s="30"/>
      <c r="G48" s="30"/>
      <c r="H48" s="30"/>
      <c r="I48" s="30"/>
      <c r="J48" s="31"/>
      <c r="K48" s="83">
        <v>9</v>
      </c>
      <c r="L48" s="83">
        <v>9</v>
      </c>
      <c r="M48" s="3">
        <f>COUNTA(K48:L48)</f>
        <v>2</v>
      </c>
      <c r="O48" s="2" t="s">
        <v>92</v>
      </c>
      <c r="P48" s="1" t="s">
        <v>93</v>
      </c>
      <c r="Q48" s="86">
        <v>10</v>
      </c>
      <c r="R48" s="2" t="str">
        <f t="shared" si="2"/>
        <v>Результаты!BO10</v>
      </c>
    </row>
    <row r="49" spans="2:27" ht="12.95" customHeight="1">
      <c r="B49" s="28" t="s">
        <v>104</v>
      </c>
      <c r="D49" s="30"/>
      <c r="E49" s="30"/>
      <c r="F49" s="30"/>
      <c r="G49" s="30"/>
      <c r="H49" s="30"/>
      <c r="J49" s="92" t="s">
        <v>105</v>
      </c>
      <c r="K49" s="83">
        <v>124</v>
      </c>
      <c r="L49" s="83">
        <v>131</v>
      </c>
      <c r="M49" s="3">
        <f>COUNTA(K49:L49)</f>
        <v>2</v>
      </c>
      <c r="N49" s="4" t="str">
        <f>IF(M49=2," ","Не заполнено")</f>
        <v xml:space="preserve"> </v>
      </c>
      <c r="O49" s="2" t="s">
        <v>92</v>
      </c>
      <c r="P49" s="1" t="s">
        <v>93</v>
      </c>
      <c r="Q49" s="86">
        <v>11</v>
      </c>
      <c r="R49" s="2" t="str">
        <f t="shared" si="2"/>
        <v>Результаты!BO11</v>
      </c>
    </row>
    <row r="50" spans="2:27" ht="12.95" customHeight="1">
      <c r="B50" s="93" t="s">
        <v>106</v>
      </c>
      <c r="C50" s="94" t="s">
        <v>107</v>
      </c>
      <c r="D50" s="95"/>
      <c r="E50" s="95"/>
      <c r="F50" s="95"/>
      <c r="G50" s="95"/>
      <c r="H50" s="95"/>
      <c r="I50" s="95"/>
      <c r="J50" s="30" t="s">
        <v>100</v>
      </c>
      <c r="K50" s="91">
        <v>600</v>
      </c>
      <c r="L50" s="91">
        <v>660</v>
      </c>
      <c r="M50" s="3">
        <f>COUNTA(K50:L50)</f>
        <v>2</v>
      </c>
      <c r="O50" s="2" t="s">
        <v>92</v>
      </c>
      <c r="P50" s="1" t="s">
        <v>93</v>
      </c>
      <c r="Q50" s="86">
        <v>12</v>
      </c>
      <c r="R50" s="2" t="str">
        <f t="shared" si="2"/>
        <v>Результаты!BO12</v>
      </c>
    </row>
    <row r="51" spans="2:27" ht="12.95" customHeight="1">
      <c r="B51" s="96"/>
      <c r="C51" s="97" t="s">
        <v>101</v>
      </c>
      <c r="D51" s="89"/>
      <c r="E51" s="89"/>
      <c r="F51" s="89"/>
      <c r="G51" s="89"/>
      <c r="H51" s="89"/>
      <c r="I51" s="89"/>
      <c r="K51" s="161" t="s">
        <v>83</v>
      </c>
      <c r="L51" s="161" t="s">
        <v>83</v>
      </c>
      <c r="M51" s="3"/>
      <c r="O51" s="2" t="s">
        <v>92</v>
      </c>
      <c r="P51" s="1" t="s">
        <v>93</v>
      </c>
      <c r="Q51" s="86">
        <v>13</v>
      </c>
      <c r="R51" s="2" t="str">
        <f t="shared" si="2"/>
        <v>Результаты!BO13</v>
      </c>
      <c r="T51" s="98" t="s">
        <v>108</v>
      </c>
    </row>
    <row r="52" spans="2:27" ht="12.95" customHeight="1">
      <c r="B52" s="33" t="s">
        <v>109</v>
      </c>
      <c r="C52" s="29" t="s">
        <v>110</v>
      </c>
      <c r="D52" s="30"/>
      <c r="E52" s="30"/>
      <c r="F52" s="30"/>
      <c r="G52" s="30"/>
      <c r="H52" s="30"/>
      <c r="I52" s="30"/>
      <c r="J52" s="31"/>
      <c r="K52" s="162">
        <v>65</v>
      </c>
      <c r="L52" s="162">
        <v>68</v>
      </c>
      <c r="M52" s="3">
        <f>COUNTA(K52:L52)</f>
        <v>2</v>
      </c>
      <c r="O52" s="2" t="s">
        <v>92</v>
      </c>
      <c r="P52" s="1" t="s">
        <v>93</v>
      </c>
      <c r="Q52" s="86">
        <v>14</v>
      </c>
      <c r="R52" s="2" t="str">
        <f t="shared" si="2"/>
        <v>Результаты!BO14</v>
      </c>
      <c r="T52" s="7"/>
    </row>
    <row r="53" spans="2:27" ht="12.95" customHeight="1" thickBot="1">
      <c r="B53" s="41" t="s">
        <v>111</v>
      </c>
      <c r="C53" s="99" t="s">
        <v>112</v>
      </c>
      <c r="D53" s="100"/>
      <c r="E53" s="100"/>
      <c r="F53" s="100"/>
      <c r="G53" s="100"/>
      <c r="H53" s="100"/>
      <c r="I53" s="100"/>
      <c r="J53" s="101"/>
      <c r="K53" s="162">
        <v>21</v>
      </c>
      <c r="L53" s="162">
        <v>18</v>
      </c>
      <c r="M53" s="3">
        <f>COUNTA(K53:L53)</f>
        <v>2</v>
      </c>
      <c r="O53" s="2" t="s">
        <v>92</v>
      </c>
      <c r="P53" s="1" t="s">
        <v>93</v>
      </c>
      <c r="Q53" s="86">
        <v>15</v>
      </c>
      <c r="R53" s="2" t="str">
        <f t="shared" si="2"/>
        <v>Результаты!BO15</v>
      </c>
      <c r="T53" s="102">
        <v>1</v>
      </c>
      <c r="U53" s="103" t="s">
        <v>113</v>
      </c>
    </row>
    <row r="54" spans="2:27" ht="16.5" customHeight="1" thickBot="1">
      <c r="B54" s="44" t="s">
        <v>114</v>
      </c>
      <c r="C54" s="23" t="s">
        <v>115</v>
      </c>
      <c r="D54" s="24"/>
      <c r="E54" s="24"/>
      <c r="F54" s="24"/>
      <c r="G54" s="24"/>
      <c r="H54" s="24"/>
      <c r="I54" s="24"/>
      <c r="J54" s="25"/>
      <c r="K54" s="104">
        <v>1239345</v>
      </c>
      <c r="L54" s="104">
        <v>727478</v>
      </c>
      <c r="M54" s="3">
        <f>COUNTA(K54:L54)</f>
        <v>2</v>
      </c>
      <c r="O54" s="2" t="s">
        <v>92</v>
      </c>
      <c r="P54" s="1" t="s">
        <v>93</v>
      </c>
      <c r="Q54" s="86">
        <v>16</v>
      </c>
      <c r="R54" s="2" t="str">
        <f t="shared" si="2"/>
        <v>Результаты!BO16</v>
      </c>
      <c r="T54" s="7"/>
    </row>
    <row r="55" spans="2:27" ht="16.5" hidden="1" customHeight="1" thickBot="1">
      <c r="B55" s="105" t="s">
        <v>116</v>
      </c>
      <c r="D55" s="106"/>
      <c r="E55" s="106"/>
      <c r="F55" s="106"/>
      <c r="G55" s="106"/>
      <c r="H55" s="106"/>
      <c r="J55" s="107" t="s">
        <v>117</v>
      </c>
      <c r="K55" s="151"/>
      <c r="L55" s="151">
        <f>L65/L54</f>
        <v>0.92903185627606621</v>
      </c>
      <c r="M55" s="3"/>
      <c r="O55" s="2" t="s">
        <v>92</v>
      </c>
      <c r="P55" s="1" t="s">
        <v>93</v>
      </c>
      <c r="Q55" s="1">
        <v>17</v>
      </c>
      <c r="R55" s="2" t="str">
        <f t="shared" si="2"/>
        <v>Результаты!BO17</v>
      </c>
      <c r="T55" s="108"/>
      <c r="U55" s="2" t="s">
        <v>118</v>
      </c>
    </row>
    <row r="56" spans="2:27" ht="15" customHeight="1" thickBot="1">
      <c r="B56" s="44" t="s">
        <v>119</v>
      </c>
      <c r="C56" s="109" t="s">
        <v>120</v>
      </c>
      <c r="D56" s="110"/>
      <c r="E56" s="110"/>
      <c r="F56" s="110"/>
      <c r="G56" s="110"/>
      <c r="H56" s="110"/>
      <c r="I56" s="110"/>
      <c r="J56" s="111"/>
      <c r="K56" s="112">
        <v>11375</v>
      </c>
      <c r="L56" s="112">
        <v>9786</v>
      </c>
      <c r="M56" s="3">
        <f>COUNTA(K56:L56)</f>
        <v>2</v>
      </c>
      <c r="T56" s="7"/>
    </row>
    <row r="57" spans="2:27" ht="15" hidden="1" customHeight="1">
      <c r="B57" s="113" t="s">
        <v>121</v>
      </c>
      <c r="C57" s="114"/>
      <c r="D57" s="115"/>
      <c r="E57" s="115"/>
      <c r="F57" s="115"/>
      <c r="G57" s="115"/>
      <c r="H57" s="115"/>
      <c r="I57" s="115"/>
      <c r="J57" s="116" t="s">
        <v>122</v>
      </c>
      <c r="K57" s="152"/>
      <c r="L57" s="152">
        <f>L56/L10</f>
        <v>0.12587466556904714</v>
      </c>
      <c r="M57" s="117">
        <f>M56/M10</f>
        <v>1</v>
      </c>
      <c r="T57" s="7"/>
    </row>
    <row r="58" spans="2:27" ht="12.95" hidden="1" customHeight="1" thickBot="1">
      <c r="B58" s="105" t="s">
        <v>123</v>
      </c>
      <c r="D58" s="118"/>
      <c r="E58" s="118"/>
      <c r="F58" s="118"/>
      <c r="G58" s="118"/>
      <c r="H58" s="118"/>
      <c r="J58" s="119" t="s">
        <v>124</v>
      </c>
      <c r="K58" s="153"/>
      <c r="L58" s="153">
        <f>L62/L56</f>
        <v>17.681539896791335</v>
      </c>
      <c r="M58" s="3"/>
      <c r="T58" s="7"/>
    </row>
    <row r="59" spans="2:27" ht="12.95" customHeight="1">
      <c r="B59" s="120">
        <v>9</v>
      </c>
      <c r="C59" s="23" t="s">
        <v>125</v>
      </c>
      <c r="D59" s="24"/>
      <c r="E59" s="24"/>
      <c r="F59" s="24"/>
      <c r="G59" s="24"/>
      <c r="H59" s="24"/>
      <c r="I59" s="24"/>
      <c r="J59" s="35"/>
      <c r="K59" s="163">
        <v>15171256.1</v>
      </c>
      <c r="L59" s="163">
        <v>14159271.9342</v>
      </c>
      <c r="M59" s="3"/>
      <c r="O59" s="121"/>
      <c r="T59" s="7"/>
    </row>
    <row r="60" spans="2:27" ht="12.95" hidden="1" customHeight="1">
      <c r="B60" s="122" t="s">
        <v>126</v>
      </c>
      <c r="D60" s="123"/>
      <c r="E60" s="123"/>
      <c r="F60" s="123"/>
      <c r="G60" s="123"/>
      <c r="H60" s="123"/>
      <c r="I60" s="124"/>
      <c r="J60" s="125" t="s">
        <v>127</v>
      </c>
      <c r="K60" s="154"/>
      <c r="L60" s="154">
        <f>L59/L10</f>
        <v>182.1268771120601</v>
      </c>
      <c r="M60" s="3"/>
      <c r="T60" s="7"/>
    </row>
    <row r="61" spans="2:27" ht="12.95" hidden="1" customHeight="1">
      <c r="B61" s="122" t="s">
        <v>128</v>
      </c>
      <c r="D61" s="123"/>
      <c r="E61" s="123"/>
      <c r="F61" s="123"/>
      <c r="G61" s="123"/>
      <c r="H61" s="123"/>
      <c r="I61" s="126"/>
      <c r="J61" s="127" t="s">
        <v>129</v>
      </c>
      <c r="K61" s="155"/>
      <c r="L61" s="155">
        <f>L59/L11*1000</f>
        <v>3892.0858046187909</v>
      </c>
      <c r="M61" s="3"/>
      <c r="T61" s="7" t="s">
        <v>130</v>
      </c>
      <c r="U61" s="128">
        <f>K61</f>
        <v>0</v>
      </c>
      <c r="V61" s="103" t="s">
        <v>131</v>
      </c>
    </row>
    <row r="62" spans="2:27" ht="12.95" customHeight="1">
      <c r="B62" s="113" t="s">
        <v>132</v>
      </c>
      <c r="C62" s="29" t="s">
        <v>133</v>
      </c>
      <c r="D62" s="30"/>
      <c r="E62" s="30"/>
      <c r="F62" s="30"/>
      <c r="G62" s="30"/>
      <c r="H62" s="30"/>
      <c r="I62" s="30"/>
      <c r="J62" s="129" t="s">
        <v>134</v>
      </c>
      <c r="K62" s="83">
        <v>194728.6</v>
      </c>
      <c r="L62" s="83">
        <v>173031.54943000001</v>
      </c>
      <c r="M62" s="3">
        <f>COUNTA(K62:L62)</f>
        <v>2</v>
      </c>
      <c r="V62" s="2" t="s">
        <v>135</v>
      </c>
    </row>
    <row r="63" spans="2:27" ht="12.95" hidden="1" customHeight="1">
      <c r="B63" s="113" t="s">
        <v>136</v>
      </c>
      <c r="D63" s="130"/>
      <c r="E63" s="130"/>
      <c r="F63" s="130"/>
      <c r="G63" s="130"/>
      <c r="H63" s="130"/>
      <c r="I63" s="130"/>
      <c r="J63" s="131" t="s">
        <v>137</v>
      </c>
      <c r="K63" s="132">
        <f>K62/K59</f>
        <v>1.2835364370389872E-2</v>
      </c>
      <c r="L63" s="132">
        <f>L62/L59</f>
        <v>1.2220370527107637E-2</v>
      </c>
      <c r="M63" s="3"/>
      <c r="T63" s="133" t="s">
        <v>138</v>
      </c>
      <c r="U63" s="134" t="s">
        <v>139</v>
      </c>
      <c r="AA63" s="98" t="s">
        <v>140</v>
      </c>
    </row>
    <row r="64" spans="2:27" ht="12.95" customHeight="1">
      <c r="B64" s="113" t="s">
        <v>141</v>
      </c>
      <c r="C64" s="29" t="s">
        <v>142</v>
      </c>
      <c r="D64" s="30"/>
      <c r="E64" s="30"/>
      <c r="F64" s="30"/>
      <c r="G64" s="30"/>
      <c r="H64" s="30"/>
      <c r="I64" s="30"/>
      <c r="J64" s="31"/>
      <c r="K64" s="164" t="s">
        <v>83</v>
      </c>
      <c r="L64" s="164" t="s">
        <v>83</v>
      </c>
      <c r="M64" s="3"/>
    </row>
    <row r="65" spans="2:13" ht="12.95" customHeight="1">
      <c r="B65" s="113" t="s">
        <v>143</v>
      </c>
      <c r="C65" s="29" t="s">
        <v>144</v>
      </c>
      <c r="D65" s="30"/>
      <c r="E65" s="30"/>
      <c r="F65" s="30"/>
      <c r="G65" s="30"/>
      <c r="H65" s="30"/>
      <c r="I65" s="30"/>
      <c r="J65" s="129"/>
      <c r="K65" s="135">
        <v>1153629.2</v>
      </c>
      <c r="L65" s="135">
        <v>675850.23674000008</v>
      </c>
      <c r="M65" s="3">
        <f>COUNTA(K65:L65)</f>
        <v>2</v>
      </c>
    </row>
    <row r="66" spans="2:13" ht="12.95" customHeight="1">
      <c r="B66" s="113" t="s">
        <v>145</v>
      </c>
      <c r="C66" s="29" t="s">
        <v>146</v>
      </c>
      <c r="D66" s="30"/>
      <c r="E66" s="30"/>
      <c r="F66" s="30"/>
      <c r="G66" s="30"/>
      <c r="H66" s="30"/>
      <c r="I66" s="30"/>
      <c r="J66" s="129"/>
      <c r="K66" s="135">
        <v>444163.1</v>
      </c>
      <c r="L66" s="135">
        <v>427435.88640000002</v>
      </c>
      <c r="M66" s="3">
        <f>COUNTA(K66:L66)</f>
        <v>2</v>
      </c>
    </row>
    <row r="67" spans="2:13" ht="12.95" hidden="1" customHeight="1">
      <c r="B67" s="113" t="s">
        <v>147</v>
      </c>
      <c r="D67" s="130"/>
      <c r="E67" s="130"/>
      <c r="F67" s="130"/>
      <c r="G67" s="130"/>
      <c r="H67" s="130"/>
      <c r="I67" s="126"/>
      <c r="J67" s="127" t="s">
        <v>148</v>
      </c>
      <c r="K67" s="156"/>
      <c r="L67" s="156">
        <f>L66/L11*1000</f>
        <v>117.4931277238786</v>
      </c>
      <c r="M67" s="3"/>
    </row>
    <row r="68" spans="2:13" ht="12.95" customHeight="1">
      <c r="B68" s="113" t="s">
        <v>149</v>
      </c>
      <c r="C68" s="136" t="s">
        <v>150</v>
      </c>
      <c r="D68" s="97"/>
      <c r="E68" s="97"/>
      <c r="F68" s="97"/>
      <c r="G68" s="97"/>
      <c r="H68" s="97"/>
      <c r="I68" s="97"/>
      <c r="J68" s="129"/>
      <c r="K68" s="135">
        <v>4858764.2</v>
      </c>
      <c r="L68" s="135">
        <v>4648754.7715999996</v>
      </c>
      <c r="M68" s="3">
        <f>COUNTA(K68:L68)</f>
        <v>2</v>
      </c>
    </row>
    <row r="69" spans="2:13" ht="12.95" hidden="1" customHeight="1">
      <c r="B69" s="113" t="s">
        <v>151</v>
      </c>
      <c r="D69" s="130"/>
      <c r="E69" s="130"/>
      <c r="F69" s="130"/>
      <c r="G69" s="130"/>
      <c r="H69" s="130"/>
      <c r="I69" s="126"/>
      <c r="J69" s="127" t="s">
        <v>152</v>
      </c>
      <c r="K69" s="157"/>
      <c r="L69" s="157">
        <f>L68/L11*1000</f>
        <v>1277.8448312724281</v>
      </c>
      <c r="M69" s="3"/>
    </row>
    <row r="70" spans="2:13" ht="12.95" customHeight="1">
      <c r="B70" s="113" t="s">
        <v>153</v>
      </c>
      <c r="C70" s="136" t="s">
        <v>154</v>
      </c>
      <c r="D70" s="97"/>
      <c r="E70" s="97"/>
      <c r="F70" s="97"/>
      <c r="G70" s="97"/>
      <c r="H70" s="97"/>
      <c r="I70" s="97"/>
      <c r="J70" s="129"/>
      <c r="K70" s="137">
        <v>377476.7</v>
      </c>
      <c r="L70" s="137">
        <v>344657.60446000006</v>
      </c>
      <c r="M70" s="3">
        <f>COUNTA(K70:L70)</f>
        <v>2</v>
      </c>
    </row>
    <row r="71" spans="2:13" ht="12.95" hidden="1" customHeight="1">
      <c r="B71" s="138" t="s">
        <v>155</v>
      </c>
      <c r="D71" s="139"/>
      <c r="E71" s="139"/>
      <c r="F71" s="139"/>
      <c r="G71" s="139"/>
      <c r="H71" s="139"/>
      <c r="I71" s="126"/>
      <c r="J71" s="127" t="s">
        <v>156</v>
      </c>
      <c r="K71" s="156"/>
      <c r="L71" s="156">
        <f>L70/L11*1000</f>
        <v>94.739120486315855</v>
      </c>
      <c r="M71" s="3"/>
    </row>
    <row r="72" spans="2:13" ht="12.95" customHeight="1" thickBot="1">
      <c r="B72" s="140" t="s">
        <v>157</v>
      </c>
      <c r="C72" s="172" t="s">
        <v>158</v>
      </c>
      <c r="D72" s="173"/>
      <c r="E72" s="173"/>
      <c r="F72" s="173"/>
      <c r="G72" s="173"/>
      <c r="H72" s="173"/>
      <c r="I72" s="173"/>
      <c r="J72" s="174"/>
      <c r="K72" s="175">
        <v>8337222.9000000004</v>
      </c>
      <c r="L72" s="175">
        <v>8062573.4350000005</v>
      </c>
      <c r="M72" s="3">
        <f>COUNTA(K72:L72)</f>
        <v>2</v>
      </c>
    </row>
    <row r="73" spans="2:13" ht="12.95" hidden="1" customHeight="1" thickBot="1">
      <c r="B73" s="167" t="s">
        <v>159</v>
      </c>
      <c r="C73" s="168"/>
      <c r="D73" s="169"/>
      <c r="E73" s="169"/>
      <c r="F73" s="169"/>
      <c r="G73" s="169"/>
      <c r="H73" s="169"/>
      <c r="I73" s="170"/>
      <c r="J73" s="171" t="s">
        <v>160</v>
      </c>
      <c r="K73" s="141">
        <f>K72/K11*1000</f>
        <v>2308.4102298297767</v>
      </c>
      <c r="L73" s="141">
        <f>L72/L11*1000</f>
        <v>2216.2317215806092</v>
      </c>
      <c r="M73" s="3"/>
    </row>
    <row r="74" spans="2:13" ht="15">
      <c r="C74" s="142"/>
      <c r="D74" s="143"/>
      <c r="H74" s="144"/>
      <c r="I74" s="144"/>
      <c r="J74" s="145"/>
      <c r="K74" s="145"/>
      <c r="L74" s="144"/>
    </row>
    <row r="75" spans="2:13" ht="15.75">
      <c r="C75" s="146"/>
      <c r="E75" s="188" t="s">
        <v>164</v>
      </c>
      <c r="F75" s="188"/>
      <c r="G75" s="188"/>
      <c r="H75" s="188"/>
      <c r="I75" s="188"/>
      <c r="J75" s="188"/>
      <c r="K75" s="188"/>
      <c r="L75" s="188"/>
    </row>
  </sheetData>
  <sheetProtection selectLockedCells="1"/>
  <mergeCells count="6">
    <mergeCell ref="K1:L1"/>
    <mergeCell ref="C39:J39"/>
    <mergeCell ref="I2:L2"/>
    <mergeCell ref="I3:L3"/>
    <mergeCell ref="I4:L4"/>
    <mergeCell ref="E75:L75"/>
  </mergeCells>
  <conditionalFormatting sqref="D5">
    <cfRule type="colorScale" priority="165">
      <colorScale>
        <cfvo type="min" val="0"/>
        <cfvo type="percentile" val="50"/>
        <cfvo type="max" val="0"/>
        <color rgb="FFF8696B"/>
        <color rgb="FFFFEB84"/>
        <color rgb="FF63BE7B"/>
      </colorScale>
    </cfRule>
  </conditionalFormatting>
  <conditionalFormatting sqref="L9">
    <cfRule type="cellIs" dxfId="9" priority="160" operator="lessThan">
      <formula>0</formula>
    </cfRule>
  </conditionalFormatting>
  <conditionalFormatting sqref="T16:T18">
    <cfRule type="cellIs" dxfId="8" priority="139" operator="greaterThan">
      <formula>0.75</formula>
    </cfRule>
    <cfRule type="cellIs" dxfId="7" priority="140" operator="between">
      <formula>0.5</formula>
      <formula>0.75</formula>
    </cfRule>
    <cfRule type="cellIs" dxfId="6" priority="141" operator="lessThan">
      <formula>0.5</formula>
    </cfRule>
  </conditionalFormatting>
  <conditionalFormatting sqref="T53">
    <cfRule type="cellIs" dxfId="5" priority="132" stopIfTrue="1" operator="greaterThan">
      <formula>0</formula>
    </cfRule>
  </conditionalFormatting>
  <conditionalFormatting sqref="T55">
    <cfRule type="cellIs" dxfId="4" priority="130" operator="greaterThan">
      <formula>5</formula>
    </cfRule>
    <cfRule type="cellIs" dxfId="3" priority="131" operator="lessThan">
      <formula>1</formula>
    </cfRule>
  </conditionalFormatting>
  <conditionalFormatting sqref="K73:L73 U61">
    <cfRule type="containsErrors" dxfId="2" priority="95">
      <formula>ISERROR(K61)</formula>
    </cfRule>
  </conditionalFormatting>
  <conditionalFormatting sqref="U61">
    <cfRule type="cellIs" dxfId="1" priority="92" operator="greaterThan">
      <formula>7000</formula>
    </cfRule>
  </conditionalFormatting>
  <conditionalFormatting sqref="K9">
    <cfRule type="cellIs" dxfId="0" priority="49" operator="equal">
      <formula>0</formula>
    </cfRule>
  </conditionalFormatting>
  <dataValidations count="3">
    <dataValidation type="decimal" operator="greaterThanOrEqual" allowBlank="1" showErrorMessage="1" errorTitle="ошибка ввода данных" error="вводится ТОЛЬКО числовое значение!" sqref="WUX983086 WLB983086 WBF983086 VRJ983086 VHN983086 UXR983086 UNV983086 UDZ983086 TUD983086 TKH983086 TAL983086 SQP983086 SGT983086 RWX983086 RNB983086 RDF983086 QTJ983086 QJN983086 PZR983086 PPV983086 PFZ983086 OWD983086 OMH983086 OCL983086 NSP983086 NIT983086 MYX983086 MPB983086 MFF983086 LVJ983086 LLN983086 LBR983086 KRV983086 KHZ983086 JYD983086 JOH983086 JEL983086 IUP983086 IKT983086 IAX983086 HRB983086 HHF983086 GXJ983086 GNN983086 GDR983086 FTV983086 FJZ983086 FAD983086 EQH983086 EGL983086 DWP983086 DMT983086 DCX983086 CTB983086 CJF983086 BZJ983086 BPN983086 BFR983086 AVV983086 ALZ983086 ACD983086 SH983086 IL983086 K983086 WUX917550 WLB917550 WBF917550 VRJ917550 VHN917550 UXR917550 UNV917550 UDZ917550 TUD917550 TKH917550 TAL917550 SQP917550 SGT917550 RWX917550 RNB917550 RDF917550 QTJ917550 QJN917550 PZR917550 PPV917550 PFZ917550 OWD917550 OMH917550 OCL917550 NSP917550 NIT917550 MYX917550 MPB917550 MFF917550 LVJ917550 LLN917550 LBR917550 KRV917550 KHZ917550 JYD917550 JOH917550 JEL917550 IUP917550 IKT917550 IAX917550 HRB917550 HHF917550 GXJ917550 GNN917550 GDR917550 FTV917550 FJZ917550 FAD917550 EQH917550 EGL917550 DWP917550 DMT917550 DCX917550 CTB917550 CJF917550 BZJ917550 BPN917550 BFR917550 AVV917550 ALZ917550 ACD917550 SH917550 IL917550 K917550 WUX852014 WLB852014 WBF852014 VRJ852014 VHN852014 UXR852014 UNV852014 UDZ852014 TUD852014 TKH852014 TAL852014 SQP852014 SGT852014 RWX852014 RNB852014 RDF852014 QTJ852014 QJN852014 PZR852014 PPV852014 PFZ852014 OWD852014 OMH852014 OCL852014 NSP852014 NIT852014 MYX852014 MPB852014 MFF852014 LVJ852014 LLN852014 LBR852014 KRV852014 KHZ852014 JYD852014 JOH852014 JEL852014 IUP852014 IKT852014 IAX852014 HRB852014 HHF852014 GXJ852014 GNN852014 GDR852014 FTV852014 FJZ852014 FAD852014 EQH852014 EGL852014 DWP852014 DMT852014 DCX852014 CTB852014 CJF852014 BZJ852014 BPN852014 BFR852014 AVV852014 ALZ852014 ACD852014 SH852014 IL852014 K852014 WUX786478 WLB786478 WBF786478 VRJ786478 VHN786478 UXR786478 UNV786478 UDZ786478 TUD786478 TKH786478 TAL786478 SQP786478 SGT786478 RWX786478 RNB786478 RDF786478 QTJ786478 QJN786478 PZR786478 PPV786478 PFZ786478 OWD786478 OMH786478 OCL786478 NSP786478 NIT786478 MYX786478 MPB786478 MFF786478 LVJ786478 LLN786478 LBR786478 KRV786478 KHZ786478 JYD786478 JOH786478 JEL786478 IUP786478 IKT786478 IAX786478 HRB786478 HHF786478 GXJ786478 GNN786478 GDR786478 FTV786478 FJZ786478 FAD786478 EQH786478 EGL786478 DWP786478 DMT786478 DCX786478 CTB786478 CJF786478 BZJ786478 BPN786478 BFR786478 AVV786478 ALZ786478 ACD786478 SH786478 IL786478 K786478 WUX720942 WLB720942 WBF720942 VRJ720942 VHN720942 UXR720942 UNV720942 UDZ720942 TUD720942 TKH720942 TAL720942 SQP720942 SGT720942 RWX720942 RNB720942 RDF720942 QTJ720942 QJN720942 PZR720942 PPV720942 PFZ720942 OWD720942 OMH720942 OCL720942 NSP720942 NIT720942 MYX720942 MPB720942 MFF720942 LVJ720942 LLN720942 LBR720942 KRV720942 KHZ720942 JYD720942 JOH720942 JEL720942 IUP720942 IKT720942 IAX720942 HRB720942 HHF720942 GXJ720942 GNN720942 GDR720942 FTV720942 FJZ720942 FAD720942 EQH720942 EGL720942 DWP720942 DMT720942 DCX720942 CTB720942 CJF720942 BZJ720942 BPN720942 BFR720942 AVV720942 ALZ720942 ACD720942 SH720942 IL720942 K720942 WUX655406 WLB655406 WBF655406 VRJ655406 VHN655406 UXR655406 UNV655406 UDZ655406 TUD655406 TKH655406 TAL655406 SQP655406 SGT655406 RWX655406 RNB655406 RDF655406 QTJ655406 QJN655406 PZR655406 PPV655406 PFZ655406 OWD655406 OMH655406 OCL655406 NSP655406 NIT655406 MYX655406 MPB655406 MFF655406 LVJ655406 LLN655406 LBR655406 KRV655406 KHZ655406 JYD655406 JOH655406 JEL655406 IUP655406 IKT655406 IAX655406 HRB655406 HHF655406 GXJ655406 GNN655406 GDR655406 FTV655406 FJZ655406 FAD655406 EQH655406 EGL655406 DWP655406 DMT655406 DCX655406 CTB655406 CJF655406 BZJ655406 BPN655406 BFR655406 AVV655406 ALZ655406 ACD655406 SH655406 IL655406 K655406 WUX589870 WLB589870 WBF589870 VRJ589870 VHN589870 UXR589870 UNV589870 UDZ589870 TUD589870 TKH589870 TAL589870 SQP589870 SGT589870 RWX589870 RNB589870 RDF589870 QTJ589870 QJN589870 PZR589870 PPV589870 PFZ589870 OWD589870 OMH589870 OCL589870 NSP589870 NIT589870 MYX589870 MPB589870 MFF589870 LVJ589870 LLN589870 LBR589870 KRV589870 KHZ589870 JYD589870 JOH589870 JEL589870 IUP589870 IKT589870 IAX589870 HRB589870 HHF589870 GXJ589870 GNN589870 GDR589870 FTV589870 FJZ589870 FAD589870 EQH589870 EGL589870 DWP589870 DMT589870 DCX589870 CTB589870 CJF589870 BZJ589870 BPN589870 BFR589870 AVV589870 ALZ589870 ACD589870 SH589870 IL589870 K589870 WUX524334 WLB524334 WBF524334 VRJ524334 VHN524334 UXR524334 UNV524334 UDZ524334 TUD524334 TKH524334 TAL524334 SQP524334 SGT524334 RWX524334 RNB524334 RDF524334 QTJ524334 QJN524334 PZR524334 PPV524334 PFZ524334 OWD524334 OMH524334 OCL524334 NSP524334 NIT524334 MYX524334 MPB524334 MFF524334 LVJ524334 LLN524334 LBR524334 KRV524334 KHZ524334 JYD524334 JOH524334 JEL524334 IUP524334 IKT524334 IAX524334 HRB524334 HHF524334 GXJ524334 GNN524334 GDR524334 FTV524334 FJZ524334 FAD524334 EQH524334 EGL524334 DWP524334 DMT524334 DCX524334 CTB524334 CJF524334 BZJ524334 BPN524334 BFR524334 AVV524334 ALZ524334 ACD524334 SH524334 IL524334 K524334 WUX458798 WLB458798 WBF458798 VRJ458798 VHN458798 UXR458798 UNV458798 UDZ458798 TUD458798 TKH458798 TAL458798 SQP458798 SGT458798 RWX458798 RNB458798 RDF458798 QTJ458798 QJN458798 PZR458798 PPV458798 PFZ458798 OWD458798 OMH458798 OCL458798 NSP458798 NIT458798 MYX458798 MPB458798 MFF458798 LVJ458798 LLN458798 LBR458798 KRV458798 KHZ458798 JYD458798 JOH458798 JEL458798 IUP458798 IKT458798 IAX458798 HRB458798 HHF458798 GXJ458798 GNN458798 GDR458798 FTV458798 FJZ458798 FAD458798 EQH458798 EGL458798 DWP458798 DMT458798 DCX458798 CTB458798 CJF458798 BZJ458798 BPN458798 BFR458798 AVV458798 ALZ458798 ACD458798 SH458798 IL458798 K458798 WUX393262 WLB393262 WBF393262 VRJ393262 VHN393262 UXR393262 UNV393262 UDZ393262 TUD393262 TKH393262 TAL393262 SQP393262 SGT393262 RWX393262 RNB393262 RDF393262 QTJ393262 QJN393262 PZR393262 PPV393262 PFZ393262 OWD393262 OMH393262 OCL393262 NSP393262 NIT393262 MYX393262 MPB393262 MFF393262 LVJ393262 LLN393262 LBR393262 KRV393262 KHZ393262 JYD393262 JOH393262 JEL393262 IUP393262 IKT393262 IAX393262 HRB393262 HHF393262 GXJ393262 GNN393262 GDR393262 FTV393262 FJZ393262 FAD393262 EQH393262 EGL393262 DWP393262 DMT393262 DCX393262 CTB393262 CJF393262 BZJ393262 BPN393262 BFR393262 AVV393262 ALZ393262 ACD393262 SH393262 IL393262 K393262 WUX327726 WLB327726 WBF327726 VRJ327726 VHN327726 UXR327726 UNV327726 UDZ327726 TUD327726 TKH327726 TAL327726 SQP327726 SGT327726 RWX327726 RNB327726 RDF327726 QTJ327726 QJN327726 PZR327726 PPV327726 PFZ327726 OWD327726 OMH327726 OCL327726 NSP327726 NIT327726 MYX327726 MPB327726 MFF327726 LVJ327726 LLN327726 LBR327726 KRV327726 KHZ327726 JYD327726 JOH327726 JEL327726 IUP327726 IKT327726 IAX327726 HRB327726 HHF327726 GXJ327726 GNN327726 GDR327726 FTV327726 FJZ327726 FAD327726 EQH327726 EGL327726 DWP327726 DMT327726 DCX327726 CTB327726 CJF327726 BZJ327726 BPN327726 BFR327726 AVV327726 ALZ327726 ACD327726 SH327726 IL327726 K327726 WUX262190 WLB262190 WBF262190 VRJ262190 VHN262190 UXR262190 UNV262190 UDZ262190 TUD262190 TKH262190 TAL262190 SQP262190 SGT262190 RWX262190 RNB262190 RDF262190 QTJ262190 QJN262190 PZR262190 PPV262190 PFZ262190 OWD262190 OMH262190 OCL262190 NSP262190 NIT262190 MYX262190 MPB262190 MFF262190 LVJ262190 LLN262190 LBR262190 KRV262190 KHZ262190 JYD262190 JOH262190 JEL262190 IUP262190 IKT262190 IAX262190 HRB262190 HHF262190 GXJ262190 GNN262190 GDR262190 FTV262190 FJZ262190 FAD262190 EQH262190 EGL262190 DWP262190 DMT262190 DCX262190 CTB262190 CJF262190 BZJ262190 BPN262190 BFR262190 AVV262190 ALZ262190 ACD262190 SH262190 IL262190 K262190 WUX196654 WLB196654 WBF196654 VRJ196654 VHN196654 UXR196654 UNV196654 UDZ196654 TUD196654 TKH196654 TAL196654 SQP196654 SGT196654 RWX196654 RNB196654 RDF196654 QTJ196654 QJN196654 PZR196654 PPV196654 PFZ196654 OWD196654 OMH196654 OCL196654 NSP196654 NIT196654 MYX196654 MPB196654 MFF196654 LVJ196654 LLN196654 LBR196654 KRV196654 KHZ196654 JYD196654 JOH196654 JEL196654 IUP196654 IKT196654 IAX196654 HRB196654 HHF196654 GXJ196654 GNN196654 GDR196654 FTV196654 FJZ196654 FAD196654 EQH196654 EGL196654 DWP196654 DMT196654 DCX196654 CTB196654 CJF196654 BZJ196654 BPN196654 BFR196654 AVV196654 ALZ196654 ACD196654 SH196654 IL196654 K196654 WUX131118 WLB131118 WBF131118 VRJ131118 VHN131118 UXR131118 UNV131118 UDZ131118 TUD131118 TKH131118 TAL131118 SQP131118 SGT131118 RWX131118 RNB131118 RDF131118 QTJ131118 QJN131118 PZR131118 PPV131118 PFZ131118 OWD131118 OMH131118 OCL131118 NSP131118 NIT131118 MYX131118 MPB131118 MFF131118 LVJ131118 LLN131118 LBR131118 KRV131118 KHZ131118 JYD131118 JOH131118 JEL131118 IUP131118 IKT131118 IAX131118 HRB131118 HHF131118 GXJ131118 GNN131118 GDR131118 FTV131118 FJZ131118 FAD131118 EQH131118 EGL131118 DWP131118 DMT131118 DCX131118 CTB131118 CJF131118 BZJ131118 BPN131118 BFR131118 AVV131118 ALZ131118 ACD131118 SH131118 IL131118 K131118 WUX65582 WLB65582 WBF65582 VRJ65582 VHN65582 UXR65582 UNV65582 UDZ65582 TUD65582 TKH65582 TAL65582 SQP65582 SGT65582 RWX65582 RNB65582 RDF65582 QTJ65582 QJN65582 PZR65582 PPV65582 PFZ65582 OWD65582 OMH65582 OCL65582 NSP65582 NIT65582 MYX65582 MPB65582 MFF65582 LVJ65582 LLN65582 LBR65582 KRV65582 KHZ65582 JYD65582 JOH65582 JEL65582 IUP65582 IKT65582 IAX65582 HRB65582 HHF65582 GXJ65582 GNN65582 GDR65582 FTV65582 FJZ65582 FAD65582 EQH65582 EGL65582 DWP65582 DMT65582 DCX65582 CTB65582 CJF65582 BZJ65582 BPN65582 BFR65582 AVV65582 ALZ65582 ACD65582 SH65582 IL65582 K65582 IL65 SH65 ACD65 ALZ65 AVV65 BFR65 BPN65 BZJ65 CJF65 CTB65 DCX65 DMT65 DWP65 EGL65 EQH65 FAD65 FJZ65 FTV65 GDR65 GNN65 GXJ65 HHF65 HRB65 IAX65 IKT65 IUP65 JEL65 JOH65 JYD65 KHZ65 KRV65 LBR65 LLN65 LVJ65 MFF65 MPB65 MYX65 NIT65 NSP65 OCL65 OMH65 OWD65 PFZ65 PPV65 PZR65 QJN65 QTJ65 RDF65 RNB65 RWX65 SGT65 SQP65 TAL65 TKH65 TUD65 UDZ65 UNV65 UXR65 VHN65 VRJ65 WBF65 WLB65 WUX65">
      <formula1>0</formula1>
    </dataValidation>
    <dataValidation type="date" operator="greaterThanOrEqual" allowBlank="1" showInputMessage="1" showErrorMessage="1" errorTitle="ошибка ввода данных" error="введена дата ранее окончания отчетного периода" sqref="WUP983099:WUR983099 WKT983099:WKV983099 WAX983099:WAZ983099 VRB983099:VRD983099 VHF983099:VHH983099 UXJ983099:UXL983099 UNN983099:UNP983099 UDR983099:UDT983099 TTV983099:TTX983099 TJZ983099:TKB983099 TAD983099:TAF983099 SQH983099:SQJ983099 SGL983099:SGN983099 RWP983099:RWR983099 RMT983099:RMV983099 RCX983099:RCZ983099 QTB983099:QTD983099 QJF983099:QJH983099 PZJ983099:PZL983099 PPN983099:PPP983099 PFR983099:PFT983099 OVV983099:OVX983099 OLZ983099:OMB983099 OCD983099:OCF983099 NSH983099:NSJ983099 NIL983099:NIN983099 MYP983099:MYR983099 MOT983099:MOV983099 MEX983099:MEZ983099 LVB983099:LVD983099 LLF983099:LLH983099 LBJ983099:LBL983099 KRN983099:KRP983099 KHR983099:KHT983099 JXV983099:JXX983099 JNZ983099:JOB983099 JED983099:JEF983099 IUH983099:IUJ983099 IKL983099:IKN983099 IAP983099:IAR983099 HQT983099:HQV983099 HGX983099:HGZ983099 GXB983099:GXD983099 GNF983099:GNH983099 GDJ983099:GDL983099 FTN983099:FTP983099 FJR983099:FJT983099 EZV983099:EZX983099 EPZ983099:EQB983099 EGD983099:EGF983099 DWH983099:DWJ983099 DML983099:DMN983099 DCP983099:DCR983099 CST983099:CSV983099 CIX983099:CIZ983099 BZB983099:BZD983099 BPF983099:BPH983099 BFJ983099:BFL983099 AVN983099:AVP983099 ALR983099:ALT983099 ABV983099:ABX983099 RZ983099:SB983099 ID983099:IF983099 C983099:E983099 WUP917563:WUR917563 WKT917563:WKV917563 WAX917563:WAZ917563 VRB917563:VRD917563 VHF917563:VHH917563 UXJ917563:UXL917563 UNN917563:UNP917563 UDR917563:UDT917563 TTV917563:TTX917563 TJZ917563:TKB917563 TAD917563:TAF917563 SQH917563:SQJ917563 SGL917563:SGN917563 RWP917563:RWR917563 RMT917563:RMV917563 RCX917563:RCZ917563 QTB917563:QTD917563 QJF917563:QJH917563 PZJ917563:PZL917563 PPN917563:PPP917563 PFR917563:PFT917563 OVV917563:OVX917563 OLZ917563:OMB917563 OCD917563:OCF917563 NSH917563:NSJ917563 NIL917563:NIN917563 MYP917563:MYR917563 MOT917563:MOV917563 MEX917563:MEZ917563 LVB917563:LVD917563 LLF917563:LLH917563 LBJ917563:LBL917563 KRN917563:KRP917563 KHR917563:KHT917563 JXV917563:JXX917563 JNZ917563:JOB917563 JED917563:JEF917563 IUH917563:IUJ917563 IKL917563:IKN917563 IAP917563:IAR917563 HQT917563:HQV917563 HGX917563:HGZ917563 GXB917563:GXD917563 GNF917563:GNH917563 GDJ917563:GDL917563 FTN917563:FTP917563 FJR917563:FJT917563 EZV917563:EZX917563 EPZ917563:EQB917563 EGD917563:EGF917563 DWH917563:DWJ917563 DML917563:DMN917563 DCP917563:DCR917563 CST917563:CSV917563 CIX917563:CIZ917563 BZB917563:BZD917563 BPF917563:BPH917563 BFJ917563:BFL917563 AVN917563:AVP917563 ALR917563:ALT917563 ABV917563:ABX917563 RZ917563:SB917563 ID917563:IF917563 C917563:E917563 WUP852027:WUR852027 WKT852027:WKV852027 WAX852027:WAZ852027 VRB852027:VRD852027 VHF852027:VHH852027 UXJ852027:UXL852027 UNN852027:UNP852027 UDR852027:UDT852027 TTV852027:TTX852027 TJZ852027:TKB852027 TAD852027:TAF852027 SQH852027:SQJ852027 SGL852027:SGN852027 RWP852027:RWR852027 RMT852027:RMV852027 RCX852027:RCZ852027 QTB852027:QTD852027 QJF852027:QJH852027 PZJ852027:PZL852027 PPN852027:PPP852027 PFR852027:PFT852027 OVV852027:OVX852027 OLZ852027:OMB852027 OCD852027:OCF852027 NSH852027:NSJ852027 NIL852027:NIN852027 MYP852027:MYR852027 MOT852027:MOV852027 MEX852027:MEZ852027 LVB852027:LVD852027 LLF852027:LLH852027 LBJ852027:LBL852027 KRN852027:KRP852027 KHR852027:KHT852027 JXV852027:JXX852027 JNZ852027:JOB852027 JED852027:JEF852027 IUH852027:IUJ852027 IKL852027:IKN852027 IAP852027:IAR852027 HQT852027:HQV852027 HGX852027:HGZ852027 GXB852027:GXD852027 GNF852027:GNH852027 GDJ852027:GDL852027 FTN852027:FTP852027 FJR852027:FJT852027 EZV852027:EZX852027 EPZ852027:EQB852027 EGD852027:EGF852027 DWH852027:DWJ852027 DML852027:DMN852027 DCP852027:DCR852027 CST852027:CSV852027 CIX852027:CIZ852027 BZB852027:BZD852027 BPF852027:BPH852027 BFJ852027:BFL852027 AVN852027:AVP852027 ALR852027:ALT852027 ABV852027:ABX852027 RZ852027:SB852027 ID852027:IF852027 C852027:E852027 WUP786491:WUR786491 WKT786491:WKV786491 WAX786491:WAZ786491 VRB786491:VRD786491 VHF786491:VHH786491 UXJ786491:UXL786491 UNN786491:UNP786491 UDR786491:UDT786491 TTV786491:TTX786491 TJZ786491:TKB786491 TAD786491:TAF786491 SQH786491:SQJ786491 SGL786491:SGN786491 RWP786491:RWR786491 RMT786491:RMV786491 RCX786491:RCZ786491 QTB786491:QTD786491 QJF786491:QJH786491 PZJ786491:PZL786491 PPN786491:PPP786491 PFR786491:PFT786491 OVV786491:OVX786491 OLZ786491:OMB786491 OCD786491:OCF786491 NSH786491:NSJ786491 NIL786491:NIN786491 MYP786491:MYR786491 MOT786491:MOV786491 MEX786491:MEZ786491 LVB786491:LVD786491 LLF786491:LLH786491 LBJ786491:LBL786491 KRN786491:KRP786491 KHR786491:KHT786491 JXV786491:JXX786491 JNZ786491:JOB786491 JED786491:JEF786491 IUH786491:IUJ786491 IKL786491:IKN786491 IAP786491:IAR786491 HQT786491:HQV786491 HGX786491:HGZ786491 GXB786491:GXD786491 GNF786491:GNH786491 GDJ786491:GDL786491 FTN786491:FTP786491 FJR786491:FJT786491 EZV786491:EZX786491 EPZ786491:EQB786491 EGD786491:EGF786491 DWH786491:DWJ786491 DML786491:DMN786491 DCP786491:DCR786491 CST786491:CSV786491 CIX786491:CIZ786491 BZB786491:BZD786491 BPF786491:BPH786491 BFJ786491:BFL786491 AVN786491:AVP786491 ALR786491:ALT786491 ABV786491:ABX786491 RZ786491:SB786491 ID786491:IF786491 C786491:E786491 WUP720955:WUR720955 WKT720955:WKV720955 WAX720955:WAZ720955 VRB720955:VRD720955 VHF720955:VHH720955 UXJ720955:UXL720955 UNN720955:UNP720955 UDR720955:UDT720955 TTV720955:TTX720955 TJZ720955:TKB720955 TAD720955:TAF720955 SQH720955:SQJ720955 SGL720955:SGN720955 RWP720955:RWR720955 RMT720955:RMV720955 RCX720955:RCZ720955 QTB720955:QTD720955 QJF720955:QJH720955 PZJ720955:PZL720955 PPN720955:PPP720955 PFR720955:PFT720955 OVV720955:OVX720955 OLZ720955:OMB720955 OCD720955:OCF720955 NSH720955:NSJ720955 NIL720955:NIN720955 MYP720955:MYR720955 MOT720955:MOV720955 MEX720955:MEZ720955 LVB720955:LVD720955 LLF720955:LLH720955 LBJ720955:LBL720955 KRN720955:KRP720955 KHR720955:KHT720955 JXV720955:JXX720955 JNZ720955:JOB720955 JED720955:JEF720955 IUH720955:IUJ720955 IKL720955:IKN720955 IAP720955:IAR720955 HQT720955:HQV720955 HGX720955:HGZ720955 GXB720955:GXD720955 GNF720955:GNH720955 GDJ720955:GDL720955 FTN720955:FTP720955 FJR720955:FJT720955 EZV720955:EZX720955 EPZ720955:EQB720955 EGD720955:EGF720955 DWH720955:DWJ720955 DML720955:DMN720955 DCP720955:DCR720955 CST720955:CSV720955 CIX720955:CIZ720955 BZB720955:BZD720955 BPF720955:BPH720955 BFJ720955:BFL720955 AVN720955:AVP720955 ALR720955:ALT720955 ABV720955:ABX720955 RZ720955:SB720955 ID720955:IF720955 C720955:E720955 WUP655419:WUR655419 WKT655419:WKV655419 WAX655419:WAZ655419 VRB655419:VRD655419 VHF655419:VHH655419 UXJ655419:UXL655419 UNN655419:UNP655419 UDR655419:UDT655419 TTV655419:TTX655419 TJZ655419:TKB655419 TAD655419:TAF655419 SQH655419:SQJ655419 SGL655419:SGN655419 RWP655419:RWR655419 RMT655419:RMV655419 RCX655419:RCZ655419 QTB655419:QTD655419 QJF655419:QJH655419 PZJ655419:PZL655419 PPN655419:PPP655419 PFR655419:PFT655419 OVV655419:OVX655419 OLZ655419:OMB655419 OCD655419:OCF655419 NSH655419:NSJ655419 NIL655419:NIN655419 MYP655419:MYR655419 MOT655419:MOV655419 MEX655419:MEZ655419 LVB655419:LVD655419 LLF655419:LLH655419 LBJ655419:LBL655419 KRN655419:KRP655419 KHR655419:KHT655419 JXV655419:JXX655419 JNZ655419:JOB655419 JED655419:JEF655419 IUH655419:IUJ655419 IKL655419:IKN655419 IAP655419:IAR655419 HQT655419:HQV655419 HGX655419:HGZ655419 GXB655419:GXD655419 GNF655419:GNH655419 GDJ655419:GDL655419 FTN655419:FTP655419 FJR655419:FJT655419 EZV655419:EZX655419 EPZ655419:EQB655419 EGD655419:EGF655419 DWH655419:DWJ655419 DML655419:DMN655419 DCP655419:DCR655419 CST655419:CSV655419 CIX655419:CIZ655419 BZB655419:BZD655419 BPF655419:BPH655419 BFJ655419:BFL655419 AVN655419:AVP655419 ALR655419:ALT655419 ABV655419:ABX655419 RZ655419:SB655419 ID655419:IF655419 C655419:E655419 WUP589883:WUR589883 WKT589883:WKV589883 WAX589883:WAZ589883 VRB589883:VRD589883 VHF589883:VHH589883 UXJ589883:UXL589883 UNN589883:UNP589883 UDR589883:UDT589883 TTV589883:TTX589883 TJZ589883:TKB589883 TAD589883:TAF589883 SQH589883:SQJ589883 SGL589883:SGN589883 RWP589883:RWR589883 RMT589883:RMV589883 RCX589883:RCZ589883 QTB589883:QTD589883 QJF589883:QJH589883 PZJ589883:PZL589883 PPN589883:PPP589883 PFR589883:PFT589883 OVV589883:OVX589883 OLZ589883:OMB589883 OCD589883:OCF589883 NSH589883:NSJ589883 NIL589883:NIN589883 MYP589883:MYR589883 MOT589883:MOV589883 MEX589883:MEZ589883 LVB589883:LVD589883 LLF589883:LLH589883 LBJ589883:LBL589883 KRN589883:KRP589883 KHR589883:KHT589883 JXV589883:JXX589883 JNZ589883:JOB589883 JED589883:JEF589883 IUH589883:IUJ589883 IKL589883:IKN589883 IAP589883:IAR589883 HQT589883:HQV589883 HGX589883:HGZ589883 GXB589883:GXD589883 GNF589883:GNH589883 GDJ589883:GDL589883 FTN589883:FTP589883 FJR589883:FJT589883 EZV589883:EZX589883 EPZ589883:EQB589883 EGD589883:EGF589883 DWH589883:DWJ589883 DML589883:DMN589883 DCP589883:DCR589883 CST589883:CSV589883 CIX589883:CIZ589883 BZB589883:BZD589883 BPF589883:BPH589883 BFJ589883:BFL589883 AVN589883:AVP589883 ALR589883:ALT589883 ABV589883:ABX589883 RZ589883:SB589883 ID589883:IF589883 C589883:E589883 WUP524347:WUR524347 WKT524347:WKV524347 WAX524347:WAZ524347 VRB524347:VRD524347 VHF524347:VHH524347 UXJ524347:UXL524347 UNN524347:UNP524347 UDR524347:UDT524347 TTV524347:TTX524347 TJZ524347:TKB524347 TAD524347:TAF524347 SQH524347:SQJ524347 SGL524347:SGN524347 RWP524347:RWR524347 RMT524347:RMV524347 RCX524347:RCZ524347 QTB524347:QTD524347 QJF524347:QJH524347 PZJ524347:PZL524347 PPN524347:PPP524347 PFR524347:PFT524347 OVV524347:OVX524347 OLZ524347:OMB524347 OCD524347:OCF524347 NSH524347:NSJ524347 NIL524347:NIN524347 MYP524347:MYR524347 MOT524347:MOV524347 MEX524347:MEZ524347 LVB524347:LVD524347 LLF524347:LLH524347 LBJ524347:LBL524347 KRN524347:KRP524347 KHR524347:KHT524347 JXV524347:JXX524347 JNZ524347:JOB524347 JED524347:JEF524347 IUH524347:IUJ524347 IKL524347:IKN524347 IAP524347:IAR524347 HQT524347:HQV524347 HGX524347:HGZ524347 GXB524347:GXD524347 GNF524347:GNH524347 GDJ524347:GDL524347 FTN524347:FTP524347 FJR524347:FJT524347 EZV524347:EZX524347 EPZ524347:EQB524347 EGD524347:EGF524347 DWH524347:DWJ524347 DML524347:DMN524347 DCP524347:DCR524347 CST524347:CSV524347 CIX524347:CIZ524347 BZB524347:BZD524347 BPF524347:BPH524347 BFJ524347:BFL524347 AVN524347:AVP524347 ALR524347:ALT524347 ABV524347:ABX524347 RZ524347:SB524347 ID524347:IF524347 C524347:E524347 WUP458811:WUR458811 WKT458811:WKV458811 WAX458811:WAZ458811 VRB458811:VRD458811 VHF458811:VHH458811 UXJ458811:UXL458811 UNN458811:UNP458811 UDR458811:UDT458811 TTV458811:TTX458811 TJZ458811:TKB458811 TAD458811:TAF458811 SQH458811:SQJ458811 SGL458811:SGN458811 RWP458811:RWR458811 RMT458811:RMV458811 RCX458811:RCZ458811 QTB458811:QTD458811 QJF458811:QJH458811 PZJ458811:PZL458811 PPN458811:PPP458811 PFR458811:PFT458811 OVV458811:OVX458811 OLZ458811:OMB458811 OCD458811:OCF458811 NSH458811:NSJ458811 NIL458811:NIN458811 MYP458811:MYR458811 MOT458811:MOV458811 MEX458811:MEZ458811 LVB458811:LVD458811 LLF458811:LLH458811 LBJ458811:LBL458811 KRN458811:KRP458811 KHR458811:KHT458811 JXV458811:JXX458811 JNZ458811:JOB458811 JED458811:JEF458811 IUH458811:IUJ458811 IKL458811:IKN458811 IAP458811:IAR458811 HQT458811:HQV458811 HGX458811:HGZ458811 GXB458811:GXD458811 GNF458811:GNH458811 GDJ458811:GDL458811 FTN458811:FTP458811 FJR458811:FJT458811 EZV458811:EZX458811 EPZ458811:EQB458811 EGD458811:EGF458811 DWH458811:DWJ458811 DML458811:DMN458811 DCP458811:DCR458811 CST458811:CSV458811 CIX458811:CIZ458811 BZB458811:BZD458811 BPF458811:BPH458811 BFJ458811:BFL458811 AVN458811:AVP458811 ALR458811:ALT458811 ABV458811:ABX458811 RZ458811:SB458811 ID458811:IF458811 C458811:E458811 WUP393275:WUR393275 WKT393275:WKV393275 WAX393275:WAZ393275 VRB393275:VRD393275 VHF393275:VHH393275 UXJ393275:UXL393275 UNN393275:UNP393275 UDR393275:UDT393275 TTV393275:TTX393275 TJZ393275:TKB393275 TAD393275:TAF393275 SQH393275:SQJ393275 SGL393275:SGN393275 RWP393275:RWR393275 RMT393275:RMV393275 RCX393275:RCZ393275 QTB393275:QTD393275 QJF393275:QJH393275 PZJ393275:PZL393275 PPN393275:PPP393275 PFR393275:PFT393275 OVV393275:OVX393275 OLZ393275:OMB393275 OCD393275:OCF393275 NSH393275:NSJ393275 NIL393275:NIN393275 MYP393275:MYR393275 MOT393275:MOV393275 MEX393275:MEZ393275 LVB393275:LVD393275 LLF393275:LLH393275 LBJ393275:LBL393275 KRN393275:KRP393275 KHR393275:KHT393275 JXV393275:JXX393275 JNZ393275:JOB393275 JED393275:JEF393275 IUH393275:IUJ393275 IKL393275:IKN393275 IAP393275:IAR393275 HQT393275:HQV393275 HGX393275:HGZ393275 GXB393275:GXD393275 GNF393275:GNH393275 GDJ393275:GDL393275 FTN393275:FTP393275 FJR393275:FJT393275 EZV393275:EZX393275 EPZ393275:EQB393275 EGD393275:EGF393275 DWH393275:DWJ393275 DML393275:DMN393275 DCP393275:DCR393275 CST393275:CSV393275 CIX393275:CIZ393275 BZB393275:BZD393275 BPF393275:BPH393275 BFJ393275:BFL393275 AVN393275:AVP393275 ALR393275:ALT393275 ABV393275:ABX393275 RZ393275:SB393275 ID393275:IF393275 C393275:E393275 WUP327739:WUR327739 WKT327739:WKV327739 WAX327739:WAZ327739 VRB327739:VRD327739 VHF327739:VHH327739 UXJ327739:UXL327739 UNN327739:UNP327739 UDR327739:UDT327739 TTV327739:TTX327739 TJZ327739:TKB327739 TAD327739:TAF327739 SQH327739:SQJ327739 SGL327739:SGN327739 RWP327739:RWR327739 RMT327739:RMV327739 RCX327739:RCZ327739 QTB327739:QTD327739 QJF327739:QJH327739 PZJ327739:PZL327739 PPN327739:PPP327739 PFR327739:PFT327739 OVV327739:OVX327739 OLZ327739:OMB327739 OCD327739:OCF327739 NSH327739:NSJ327739 NIL327739:NIN327739 MYP327739:MYR327739 MOT327739:MOV327739 MEX327739:MEZ327739 LVB327739:LVD327739 LLF327739:LLH327739 LBJ327739:LBL327739 KRN327739:KRP327739 KHR327739:KHT327739 JXV327739:JXX327739 JNZ327739:JOB327739 JED327739:JEF327739 IUH327739:IUJ327739 IKL327739:IKN327739 IAP327739:IAR327739 HQT327739:HQV327739 HGX327739:HGZ327739 GXB327739:GXD327739 GNF327739:GNH327739 GDJ327739:GDL327739 FTN327739:FTP327739 FJR327739:FJT327739 EZV327739:EZX327739 EPZ327739:EQB327739 EGD327739:EGF327739 DWH327739:DWJ327739 DML327739:DMN327739 DCP327739:DCR327739 CST327739:CSV327739 CIX327739:CIZ327739 BZB327739:BZD327739 BPF327739:BPH327739 BFJ327739:BFL327739 AVN327739:AVP327739 ALR327739:ALT327739 ABV327739:ABX327739 RZ327739:SB327739 ID327739:IF327739 C327739:E327739 WUP262203:WUR262203 WKT262203:WKV262203 WAX262203:WAZ262203 VRB262203:VRD262203 VHF262203:VHH262203 UXJ262203:UXL262203 UNN262203:UNP262203 UDR262203:UDT262203 TTV262203:TTX262203 TJZ262203:TKB262203 TAD262203:TAF262203 SQH262203:SQJ262203 SGL262203:SGN262203 RWP262203:RWR262203 RMT262203:RMV262203 RCX262203:RCZ262203 QTB262203:QTD262203 QJF262203:QJH262203 PZJ262203:PZL262203 PPN262203:PPP262203 PFR262203:PFT262203 OVV262203:OVX262203 OLZ262203:OMB262203 OCD262203:OCF262203 NSH262203:NSJ262203 NIL262203:NIN262203 MYP262203:MYR262203 MOT262203:MOV262203 MEX262203:MEZ262203 LVB262203:LVD262203 LLF262203:LLH262203 LBJ262203:LBL262203 KRN262203:KRP262203 KHR262203:KHT262203 JXV262203:JXX262203 JNZ262203:JOB262203 JED262203:JEF262203 IUH262203:IUJ262203 IKL262203:IKN262203 IAP262203:IAR262203 HQT262203:HQV262203 HGX262203:HGZ262203 GXB262203:GXD262203 GNF262203:GNH262203 GDJ262203:GDL262203 FTN262203:FTP262203 FJR262203:FJT262203 EZV262203:EZX262203 EPZ262203:EQB262203 EGD262203:EGF262203 DWH262203:DWJ262203 DML262203:DMN262203 DCP262203:DCR262203 CST262203:CSV262203 CIX262203:CIZ262203 BZB262203:BZD262203 BPF262203:BPH262203 BFJ262203:BFL262203 AVN262203:AVP262203 ALR262203:ALT262203 ABV262203:ABX262203 RZ262203:SB262203 ID262203:IF262203 C262203:E262203 WUP196667:WUR196667 WKT196667:WKV196667 WAX196667:WAZ196667 VRB196667:VRD196667 VHF196667:VHH196667 UXJ196667:UXL196667 UNN196667:UNP196667 UDR196667:UDT196667 TTV196667:TTX196667 TJZ196667:TKB196667 TAD196667:TAF196667 SQH196667:SQJ196667 SGL196667:SGN196667 RWP196667:RWR196667 RMT196667:RMV196667 RCX196667:RCZ196667 QTB196667:QTD196667 QJF196667:QJH196667 PZJ196667:PZL196667 PPN196667:PPP196667 PFR196667:PFT196667 OVV196667:OVX196667 OLZ196667:OMB196667 OCD196667:OCF196667 NSH196667:NSJ196667 NIL196667:NIN196667 MYP196667:MYR196667 MOT196667:MOV196667 MEX196667:MEZ196667 LVB196667:LVD196667 LLF196667:LLH196667 LBJ196667:LBL196667 KRN196667:KRP196667 KHR196667:KHT196667 JXV196667:JXX196667 JNZ196667:JOB196667 JED196667:JEF196667 IUH196667:IUJ196667 IKL196667:IKN196667 IAP196667:IAR196667 HQT196667:HQV196667 HGX196667:HGZ196667 GXB196667:GXD196667 GNF196667:GNH196667 GDJ196667:GDL196667 FTN196667:FTP196667 FJR196667:FJT196667 EZV196667:EZX196667 EPZ196667:EQB196667 EGD196667:EGF196667 DWH196667:DWJ196667 DML196667:DMN196667 DCP196667:DCR196667 CST196667:CSV196667 CIX196667:CIZ196667 BZB196667:BZD196667 BPF196667:BPH196667 BFJ196667:BFL196667 AVN196667:AVP196667 ALR196667:ALT196667 ABV196667:ABX196667 RZ196667:SB196667 ID196667:IF196667 C196667:E196667 WUP131131:WUR131131 WKT131131:WKV131131 WAX131131:WAZ131131 VRB131131:VRD131131 VHF131131:VHH131131 UXJ131131:UXL131131 UNN131131:UNP131131 UDR131131:UDT131131 TTV131131:TTX131131 TJZ131131:TKB131131 TAD131131:TAF131131 SQH131131:SQJ131131 SGL131131:SGN131131 RWP131131:RWR131131 RMT131131:RMV131131 RCX131131:RCZ131131 QTB131131:QTD131131 QJF131131:QJH131131 PZJ131131:PZL131131 PPN131131:PPP131131 PFR131131:PFT131131 OVV131131:OVX131131 OLZ131131:OMB131131 OCD131131:OCF131131 NSH131131:NSJ131131 NIL131131:NIN131131 MYP131131:MYR131131 MOT131131:MOV131131 MEX131131:MEZ131131 LVB131131:LVD131131 LLF131131:LLH131131 LBJ131131:LBL131131 KRN131131:KRP131131 KHR131131:KHT131131 JXV131131:JXX131131 JNZ131131:JOB131131 JED131131:JEF131131 IUH131131:IUJ131131 IKL131131:IKN131131 IAP131131:IAR131131 HQT131131:HQV131131 HGX131131:HGZ131131 GXB131131:GXD131131 GNF131131:GNH131131 GDJ131131:GDL131131 FTN131131:FTP131131 FJR131131:FJT131131 EZV131131:EZX131131 EPZ131131:EQB131131 EGD131131:EGF131131 DWH131131:DWJ131131 DML131131:DMN131131 DCP131131:DCR131131 CST131131:CSV131131 CIX131131:CIZ131131 BZB131131:BZD131131 BPF131131:BPH131131 BFJ131131:BFL131131 AVN131131:AVP131131 ALR131131:ALT131131 ABV131131:ABX131131 RZ131131:SB131131 ID131131:IF131131 C131131:E131131 WUP65595:WUR65595 WKT65595:WKV65595 WAX65595:WAZ65595 VRB65595:VRD65595 VHF65595:VHH65595 UXJ65595:UXL65595 UNN65595:UNP65595 UDR65595:UDT65595 TTV65595:TTX65595 TJZ65595:TKB65595 TAD65595:TAF65595 SQH65595:SQJ65595 SGL65595:SGN65595 RWP65595:RWR65595 RMT65595:RMV65595 RCX65595:RCZ65595 QTB65595:QTD65595 QJF65595:QJH65595 PZJ65595:PZL65595 PPN65595:PPP65595 PFR65595:PFT65595 OVV65595:OVX65595 OLZ65595:OMB65595 OCD65595:OCF65595 NSH65595:NSJ65595 NIL65595:NIN65595 MYP65595:MYR65595 MOT65595:MOV65595 MEX65595:MEZ65595 LVB65595:LVD65595 LLF65595:LLH65595 LBJ65595:LBL65595 KRN65595:KRP65595 KHR65595:KHT65595 JXV65595:JXX65595 JNZ65595:JOB65595 JED65595:JEF65595 IUH65595:IUJ65595 IKL65595:IKN65595 IAP65595:IAR65595 HQT65595:HQV65595 HGX65595:HGZ65595 GXB65595:GXD65595 GNF65595:GNH65595 GDJ65595:GDL65595 FTN65595:FTP65595 FJR65595:FJT65595 EZV65595:EZX65595 EPZ65595:EQB65595 EGD65595:EGF65595 DWH65595:DWJ65595 DML65595:DMN65595 DCP65595:DCR65595 CST65595:CSV65595 CIX65595:CIZ65595 BZB65595:BZD65595 BPF65595:BPH65595 BFJ65595:BFL65595 AVN65595:AVP65595 ALR65595:ALT65595 ABV65595:ABX65595 RZ65595:SB65595 ID65595:IF65595 C65595:E65595">
      <formula1>42005</formula1>
    </dataValidation>
    <dataValidation operator="greaterThanOrEqual" allowBlank="1" showInputMessage="1" showErrorMessage="1" errorTitle="ошибка ввода данных" error="вводится ТОЛЬКО числовое значение!" promptTitle="не забыть заполнить" prompt="ЗАПОЛНИ МЕНЯ!" sqref="E65589:F65589 IF65589:IG65589 SB65589:SC65589 ABX65589:ABY65589 ALT65589:ALU65589 AVP65589:AVQ65589 BFL65589:BFM65589 BPH65589:BPI65589 BZD65589:BZE65589 CIZ65589:CJA65589 CSV65589:CSW65589 DCR65589:DCS65589 DMN65589:DMO65589 DWJ65589:DWK65589 EGF65589:EGG65589 EQB65589:EQC65589 EZX65589:EZY65589 FJT65589:FJU65589 FTP65589:FTQ65589 GDL65589:GDM65589 GNH65589:GNI65589 GXD65589:GXE65589 HGZ65589:HHA65589 HQV65589:HQW65589 IAR65589:IAS65589 IKN65589:IKO65589 IUJ65589:IUK65589 JEF65589:JEG65589 JOB65589:JOC65589 JXX65589:JXY65589 KHT65589:KHU65589 KRP65589:KRQ65589 LBL65589:LBM65589 LLH65589:LLI65589 LVD65589:LVE65589 MEZ65589:MFA65589 MOV65589:MOW65589 MYR65589:MYS65589 NIN65589:NIO65589 NSJ65589:NSK65589 OCF65589:OCG65589 OMB65589:OMC65589 OVX65589:OVY65589 PFT65589:PFU65589 PPP65589:PPQ65589 PZL65589:PZM65589 QJH65589:QJI65589 QTD65589:QTE65589 RCZ65589:RDA65589 RMV65589:RMW65589 RWR65589:RWS65589 SGN65589:SGO65589 SQJ65589:SQK65589 TAF65589:TAG65589 TKB65589:TKC65589 TTX65589:TTY65589 UDT65589:UDU65589 UNP65589:UNQ65589 UXL65589:UXM65589 VHH65589:VHI65589 VRD65589:VRE65589 WAZ65589:WBA65589 WKV65589:WKW65589 WUR65589:WUS65589 E131125:F131125 IF131125:IG131125 SB131125:SC131125 ABX131125:ABY131125 ALT131125:ALU131125 AVP131125:AVQ131125 BFL131125:BFM131125 BPH131125:BPI131125 BZD131125:BZE131125 CIZ131125:CJA131125 CSV131125:CSW131125 DCR131125:DCS131125 DMN131125:DMO131125 DWJ131125:DWK131125 EGF131125:EGG131125 EQB131125:EQC131125 EZX131125:EZY131125 FJT131125:FJU131125 FTP131125:FTQ131125 GDL131125:GDM131125 GNH131125:GNI131125 GXD131125:GXE131125 HGZ131125:HHA131125 HQV131125:HQW131125 IAR131125:IAS131125 IKN131125:IKO131125 IUJ131125:IUK131125 JEF131125:JEG131125 JOB131125:JOC131125 JXX131125:JXY131125 KHT131125:KHU131125 KRP131125:KRQ131125 LBL131125:LBM131125 LLH131125:LLI131125 LVD131125:LVE131125 MEZ131125:MFA131125 MOV131125:MOW131125 MYR131125:MYS131125 NIN131125:NIO131125 NSJ131125:NSK131125 OCF131125:OCG131125 OMB131125:OMC131125 OVX131125:OVY131125 PFT131125:PFU131125 PPP131125:PPQ131125 PZL131125:PZM131125 QJH131125:QJI131125 QTD131125:QTE131125 RCZ131125:RDA131125 RMV131125:RMW131125 RWR131125:RWS131125 SGN131125:SGO131125 SQJ131125:SQK131125 TAF131125:TAG131125 TKB131125:TKC131125 TTX131125:TTY131125 UDT131125:UDU131125 UNP131125:UNQ131125 UXL131125:UXM131125 VHH131125:VHI131125 VRD131125:VRE131125 WAZ131125:WBA131125 WKV131125:WKW131125 WUR131125:WUS131125 E196661:F196661 IF196661:IG196661 SB196661:SC196661 ABX196661:ABY196661 ALT196661:ALU196661 AVP196661:AVQ196661 BFL196661:BFM196661 BPH196661:BPI196661 BZD196661:BZE196661 CIZ196661:CJA196661 CSV196661:CSW196661 DCR196661:DCS196661 DMN196661:DMO196661 DWJ196661:DWK196661 EGF196661:EGG196661 EQB196661:EQC196661 EZX196661:EZY196661 FJT196661:FJU196661 FTP196661:FTQ196661 GDL196661:GDM196661 GNH196661:GNI196661 GXD196661:GXE196661 HGZ196661:HHA196661 HQV196661:HQW196661 IAR196661:IAS196661 IKN196661:IKO196661 IUJ196661:IUK196661 JEF196661:JEG196661 JOB196661:JOC196661 JXX196661:JXY196661 KHT196661:KHU196661 KRP196661:KRQ196661 LBL196661:LBM196661 LLH196661:LLI196661 LVD196661:LVE196661 MEZ196661:MFA196661 MOV196661:MOW196661 MYR196661:MYS196661 NIN196661:NIO196661 NSJ196661:NSK196661 OCF196661:OCG196661 OMB196661:OMC196661 OVX196661:OVY196661 PFT196661:PFU196661 PPP196661:PPQ196661 PZL196661:PZM196661 QJH196661:QJI196661 QTD196661:QTE196661 RCZ196661:RDA196661 RMV196661:RMW196661 RWR196661:RWS196661 SGN196661:SGO196661 SQJ196661:SQK196661 TAF196661:TAG196661 TKB196661:TKC196661 TTX196661:TTY196661 UDT196661:UDU196661 UNP196661:UNQ196661 UXL196661:UXM196661 VHH196661:VHI196661 VRD196661:VRE196661 WAZ196661:WBA196661 WKV196661:WKW196661 WUR196661:WUS196661 E262197:F262197 IF262197:IG262197 SB262197:SC262197 ABX262197:ABY262197 ALT262197:ALU262197 AVP262197:AVQ262197 BFL262197:BFM262197 BPH262197:BPI262197 BZD262197:BZE262197 CIZ262197:CJA262197 CSV262197:CSW262197 DCR262197:DCS262197 DMN262197:DMO262197 DWJ262197:DWK262197 EGF262197:EGG262197 EQB262197:EQC262197 EZX262197:EZY262197 FJT262197:FJU262197 FTP262197:FTQ262197 GDL262197:GDM262197 GNH262197:GNI262197 GXD262197:GXE262197 HGZ262197:HHA262197 HQV262197:HQW262197 IAR262197:IAS262197 IKN262197:IKO262197 IUJ262197:IUK262197 JEF262197:JEG262197 JOB262197:JOC262197 JXX262197:JXY262197 KHT262197:KHU262197 KRP262197:KRQ262197 LBL262197:LBM262197 LLH262197:LLI262197 LVD262197:LVE262197 MEZ262197:MFA262197 MOV262197:MOW262197 MYR262197:MYS262197 NIN262197:NIO262197 NSJ262197:NSK262197 OCF262197:OCG262197 OMB262197:OMC262197 OVX262197:OVY262197 PFT262197:PFU262197 PPP262197:PPQ262197 PZL262197:PZM262197 QJH262197:QJI262197 QTD262197:QTE262197 RCZ262197:RDA262197 RMV262197:RMW262197 RWR262197:RWS262197 SGN262197:SGO262197 SQJ262197:SQK262197 TAF262197:TAG262197 TKB262197:TKC262197 TTX262197:TTY262197 UDT262197:UDU262197 UNP262197:UNQ262197 UXL262197:UXM262197 VHH262197:VHI262197 VRD262197:VRE262197 WAZ262197:WBA262197 WKV262197:WKW262197 WUR262197:WUS262197 E327733:F327733 IF327733:IG327733 SB327733:SC327733 ABX327733:ABY327733 ALT327733:ALU327733 AVP327733:AVQ327733 BFL327733:BFM327733 BPH327733:BPI327733 BZD327733:BZE327733 CIZ327733:CJA327733 CSV327733:CSW327733 DCR327733:DCS327733 DMN327733:DMO327733 DWJ327733:DWK327733 EGF327733:EGG327733 EQB327733:EQC327733 EZX327733:EZY327733 FJT327733:FJU327733 FTP327733:FTQ327733 GDL327733:GDM327733 GNH327733:GNI327733 GXD327733:GXE327733 HGZ327733:HHA327733 HQV327733:HQW327733 IAR327733:IAS327733 IKN327733:IKO327733 IUJ327733:IUK327733 JEF327733:JEG327733 JOB327733:JOC327733 JXX327733:JXY327733 KHT327733:KHU327733 KRP327733:KRQ327733 LBL327733:LBM327733 LLH327733:LLI327733 LVD327733:LVE327733 MEZ327733:MFA327733 MOV327733:MOW327733 MYR327733:MYS327733 NIN327733:NIO327733 NSJ327733:NSK327733 OCF327733:OCG327733 OMB327733:OMC327733 OVX327733:OVY327733 PFT327733:PFU327733 PPP327733:PPQ327733 PZL327733:PZM327733 QJH327733:QJI327733 QTD327733:QTE327733 RCZ327733:RDA327733 RMV327733:RMW327733 RWR327733:RWS327733 SGN327733:SGO327733 SQJ327733:SQK327733 TAF327733:TAG327733 TKB327733:TKC327733 TTX327733:TTY327733 UDT327733:UDU327733 UNP327733:UNQ327733 UXL327733:UXM327733 VHH327733:VHI327733 VRD327733:VRE327733 WAZ327733:WBA327733 WKV327733:WKW327733 WUR327733:WUS327733 E393269:F393269 IF393269:IG393269 SB393269:SC393269 ABX393269:ABY393269 ALT393269:ALU393269 AVP393269:AVQ393269 BFL393269:BFM393269 BPH393269:BPI393269 BZD393269:BZE393269 CIZ393269:CJA393269 CSV393269:CSW393269 DCR393269:DCS393269 DMN393269:DMO393269 DWJ393269:DWK393269 EGF393269:EGG393269 EQB393269:EQC393269 EZX393269:EZY393269 FJT393269:FJU393269 FTP393269:FTQ393269 GDL393269:GDM393269 GNH393269:GNI393269 GXD393269:GXE393269 HGZ393269:HHA393269 HQV393269:HQW393269 IAR393269:IAS393269 IKN393269:IKO393269 IUJ393269:IUK393269 JEF393269:JEG393269 JOB393269:JOC393269 JXX393269:JXY393269 KHT393269:KHU393269 KRP393269:KRQ393269 LBL393269:LBM393269 LLH393269:LLI393269 LVD393269:LVE393269 MEZ393269:MFA393269 MOV393269:MOW393269 MYR393269:MYS393269 NIN393269:NIO393269 NSJ393269:NSK393269 OCF393269:OCG393269 OMB393269:OMC393269 OVX393269:OVY393269 PFT393269:PFU393269 PPP393269:PPQ393269 PZL393269:PZM393269 QJH393269:QJI393269 QTD393269:QTE393269 RCZ393269:RDA393269 RMV393269:RMW393269 RWR393269:RWS393269 SGN393269:SGO393269 SQJ393269:SQK393269 TAF393269:TAG393269 TKB393269:TKC393269 TTX393269:TTY393269 UDT393269:UDU393269 UNP393269:UNQ393269 UXL393269:UXM393269 VHH393269:VHI393269 VRD393269:VRE393269 WAZ393269:WBA393269 WKV393269:WKW393269 WUR393269:WUS393269 E458805:F458805 IF458805:IG458805 SB458805:SC458805 ABX458805:ABY458805 ALT458805:ALU458805 AVP458805:AVQ458805 BFL458805:BFM458805 BPH458805:BPI458805 BZD458805:BZE458805 CIZ458805:CJA458805 CSV458805:CSW458805 DCR458805:DCS458805 DMN458805:DMO458805 DWJ458805:DWK458805 EGF458805:EGG458805 EQB458805:EQC458805 EZX458805:EZY458805 FJT458805:FJU458805 FTP458805:FTQ458805 GDL458805:GDM458805 GNH458805:GNI458805 GXD458805:GXE458805 HGZ458805:HHA458805 HQV458805:HQW458805 IAR458805:IAS458805 IKN458805:IKO458805 IUJ458805:IUK458805 JEF458805:JEG458805 JOB458805:JOC458805 JXX458805:JXY458805 KHT458805:KHU458805 KRP458805:KRQ458805 LBL458805:LBM458805 LLH458805:LLI458805 LVD458805:LVE458805 MEZ458805:MFA458805 MOV458805:MOW458805 MYR458805:MYS458805 NIN458805:NIO458805 NSJ458805:NSK458805 OCF458805:OCG458805 OMB458805:OMC458805 OVX458805:OVY458805 PFT458805:PFU458805 PPP458805:PPQ458805 PZL458805:PZM458805 QJH458805:QJI458805 QTD458805:QTE458805 RCZ458805:RDA458805 RMV458805:RMW458805 RWR458805:RWS458805 SGN458805:SGO458805 SQJ458805:SQK458805 TAF458805:TAG458805 TKB458805:TKC458805 TTX458805:TTY458805 UDT458805:UDU458805 UNP458805:UNQ458805 UXL458805:UXM458805 VHH458805:VHI458805 VRD458805:VRE458805 WAZ458805:WBA458805 WKV458805:WKW458805 WUR458805:WUS458805 E524341:F524341 IF524341:IG524341 SB524341:SC524341 ABX524341:ABY524341 ALT524341:ALU524341 AVP524341:AVQ524341 BFL524341:BFM524341 BPH524341:BPI524341 BZD524341:BZE524341 CIZ524341:CJA524341 CSV524341:CSW524341 DCR524341:DCS524341 DMN524341:DMO524341 DWJ524341:DWK524341 EGF524341:EGG524341 EQB524341:EQC524341 EZX524341:EZY524341 FJT524341:FJU524341 FTP524341:FTQ524341 GDL524341:GDM524341 GNH524341:GNI524341 GXD524341:GXE524341 HGZ524341:HHA524341 HQV524341:HQW524341 IAR524341:IAS524341 IKN524341:IKO524341 IUJ524341:IUK524341 JEF524341:JEG524341 JOB524341:JOC524341 JXX524341:JXY524341 KHT524341:KHU524341 KRP524341:KRQ524341 LBL524341:LBM524341 LLH524341:LLI524341 LVD524341:LVE524341 MEZ524341:MFA524341 MOV524341:MOW524341 MYR524341:MYS524341 NIN524341:NIO524341 NSJ524341:NSK524341 OCF524341:OCG524341 OMB524341:OMC524341 OVX524341:OVY524341 PFT524341:PFU524341 PPP524341:PPQ524341 PZL524341:PZM524341 QJH524341:QJI524341 QTD524341:QTE524341 RCZ524341:RDA524341 RMV524341:RMW524341 RWR524341:RWS524341 SGN524341:SGO524341 SQJ524341:SQK524341 TAF524341:TAG524341 TKB524341:TKC524341 TTX524341:TTY524341 UDT524341:UDU524341 UNP524341:UNQ524341 UXL524341:UXM524341 VHH524341:VHI524341 VRD524341:VRE524341 WAZ524341:WBA524341 WKV524341:WKW524341 WUR524341:WUS524341 E589877:F589877 IF589877:IG589877 SB589877:SC589877 ABX589877:ABY589877 ALT589877:ALU589877 AVP589877:AVQ589877 BFL589877:BFM589877 BPH589877:BPI589877 BZD589877:BZE589877 CIZ589877:CJA589877 CSV589877:CSW589877 DCR589877:DCS589877 DMN589877:DMO589877 DWJ589877:DWK589877 EGF589877:EGG589877 EQB589877:EQC589877 EZX589877:EZY589877 FJT589877:FJU589877 FTP589877:FTQ589877 GDL589877:GDM589877 GNH589877:GNI589877 GXD589877:GXE589877 HGZ589877:HHA589877 HQV589877:HQW589877 IAR589877:IAS589877 IKN589877:IKO589877 IUJ589877:IUK589877 JEF589877:JEG589877 JOB589877:JOC589877 JXX589877:JXY589877 KHT589877:KHU589877 KRP589877:KRQ589877 LBL589877:LBM589877 LLH589877:LLI589877 LVD589877:LVE589877 MEZ589877:MFA589877 MOV589877:MOW589877 MYR589877:MYS589877 NIN589877:NIO589877 NSJ589877:NSK589877 OCF589877:OCG589877 OMB589877:OMC589877 OVX589877:OVY589877 PFT589877:PFU589877 PPP589877:PPQ589877 PZL589877:PZM589877 QJH589877:QJI589877 QTD589877:QTE589877 RCZ589877:RDA589877 RMV589877:RMW589877 RWR589877:RWS589877 SGN589877:SGO589877 SQJ589877:SQK589877 TAF589877:TAG589877 TKB589877:TKC589877 TTX589877:TTY589877 UDT589877:UDU589877 UNP589877:UNQ589877 UXL589877:UXM589877 VHH589877:VHI589877 VRD589877:VRE589877 WAZ589877:WBA589877 WKV589877:WKW589877 WUR589877:WUS589877 E655413:F655413 IF655413:IG655413 SB655413:SC655413 ABX655413:ABY655413 ALT655413:ALU655413 AVP655413:AVQ655413 BFL655413:BFM655413 BPH655413:BPI655413 BZD655413:BZE655413 CIZ655413:CJA655413 CSV655413:CSW655413 DCR655413:DCS655413 DMN655413:DMO655413 DWJ655413:DWK655413 EGF655413:EGG655413 EQB655413:EQC655413 EZX655413:EZY655413 FJT655413:FJU655413 FTP655413:FTQ655413 GDL655413:GDM655413 GNH655413:GNI655413 GXD655413:GXE655413 HGZ655413:HHA655413 HQV655413:HQW655413 IAR655413:IAS655413 IKN655413:IKO655413 IUJ655413:IUK655413 JEF655413:JEG655413 JOB655413:JOC655413 JXX655413:JXY655413 KHT655413:KHU655413 KRP655413:KRQ655413 LBL655413:LBM655413 LLH655413:LLI655413 LVD655413:LVE655413 MEZ655413:MFA655413 MOV655413:MOW655413 MYR655413:MYS655413 NIN655413:NIO655413 NSJ655413:NSK655413 OCF655413:OCG655413 OMB655413:OMC655413 OVX655413:OVY655413 PFT655413:PFU655413 PPP655413:PPQ655413 PZL655413:PZM655413 QJH655413:QJI655413 QTD655413:QTE655413 RCZ655413:RDA655413 RMV655413:RMW655413 RWR655413:RWS655413 SGN655413:SGO655413 SQJ655413:SQK655413 TAF655413:TAG655413 TKB655413:TKC655413 TTX655413:TTY655413 UDT655413:UDU655413 UNP655413:UNQ655413 UXL655413:UXM655413 VHH655413:VHI655413 VRD655413:VRE655413 WAZ655413:WBA655413 WKV655413:WKW655413 WUR655413:WUS655413 E720949:F720949 IF720949:IG720949 SB720949:SC720949 ABX720949:ABY720949 ALT720949:ALU720949 AVP720949:AVQ720949 BFL720949:BFM720949 BPH720949:BPI720949 BZD720949:BZE720949 CIZ720949:CJA720949 CSV720949:CSW720949 DCR720949:DCS720949 DMN720949:DMO720949 DWJ720949:DWK720949 EGF720949:EGG720949 EQB720949:EQC720949 EZX720949:EZY720949 FJT720949:FJU720949 FTP720949:FTQ720949 GDL720949:GDM720949 GNH720949:GNI720949 GXD720949:GXE720949 HGZ720949:HHA720949 HQV720949:HQW720949 IAR720949:IAS720949 IKN720949:IKO720949 IUJ720949:IUK720949 JEF720949:JEG720949 JOB720949:JOC720949 JXX720949:JXY720949 KHT720949:KHU720949 KRP720949:KRQ720949 LBL720949:LBM720949 LLH720949:LLI720949 LVD720949:LVE720949 MEZ720949:MFA720949 MOV720949:MOW720949 MYR720949:MYS720949 NIN720949:NIO720949 NSJ720949:NSK720949 OCF720949:OCG720949 OMB720949:OMC720949 OVX720949:OVY720949 PFT720949:PFU720949 PPP720949:PPQ720949 PZL720949:PZM720949 QJH720949:QJI720949 QTD720949:QTE720949 RCZ720949:RDA720949 RMV720949:RMW720949 RWR720949:RWS720949 SGN720949:SGO720949 SQJ720949:SQK720949 TAF720949:TAG720949 TKB720949:TKC720949 TTX720949:TTY720949 UDT720949:UDU720949 UNP720949:UNQ720949 UXL720949:UXM720949 VHH720949:VHI720949 VRD720949:VRE720949 WAZ720949:WBA720949 WKV720949:WKW720949 WUR720949:WUS720949 E786485:F786485 IF786485:IG786485 SB786485:SC786485 ABX786485:ABY786485 ALT786485:ALU786485 AVP786485:AVQ786485 BFL786485:BFM786485 BPH786485:BPI786485 BZD786485:BZE786485 CIZ786485:CJA786485 CSV786485:CSW786485 DCR786485:DCS786485 DMN786485:DMO786485 DWJ786485:DWK786485 EGF786485:EGG786485 EQB786485:EQC786485 EZX786485:EZY786485 FJT786485:FJU786485 FTP786485:FTQ786485 GDL786485:GDM786485 GNH786485:GNI786485 GXD786485:GXE786485 HGZ786485:HHA786485 HQV786485:HQW786485 IAR786485:IAS786485 IKN786485:IKO786485 IUJ786485:IUK786485 JEF786485:JEG786485 JOB786485:JOC786485 JXX786485:JXY786485 KHT786485:KHU786485 KRP786485:KRQ786485 LBL786485:LBM786485 LLH786485:LLI786485 LVD786485:LVE786485 MEZ786485:MFA786485 MOV786485:MOW786485 MYR786485:MYS786485 NIN786485:NIO786485 NSJ786485:NSK786485 OCF786485:OCG786485 OMB786485:OMC786485 OVX786485:OVY786485 PFT786485:PFU786485 PPP786485:PPQ786485 PZL786485:PZM786485 QJH786485:QJI786485 QTD786485:QTE786485 RCZ786485:RDA786485 RMV786485:RMW786485 RWR786485:RWS786485 SGN786485:SGO786485 SQJ786485:SQK786485 TAF786485:TAG786485 TKB786485:TKC786485 TTX786485:TTY786485 UDT786485:UDU786485 UNP786485:UNQ786485 UXL786485:UXM786485 VHH786485:VHI786485 VRD786485:VRE786485 WAZ786485:WBA786485 WKV786485:WKW786485 WUR786485:WUS786485 E852021:F852021 IF852021:IG852021 SB852021:SC852021 ABX852021:ABY852021 ALT852021:ALU852021 AVP852021:AVQ852021 BFL852021:BFM852021 BPH852021:BPI852021 BZD852021:BZE852021 CIZ852021:CJA852021 CSV852021:CSW852021 DCR852021:DCS852021 DMN852021:DMO852021 DWJ852021:DWK852021 EGF852021:EGG852021 EQB852021:EQC852021 EZX852021:EZY852021 FJT852021:FJU852021 FTP852021:FTQ852021 GDL852021:GDM852021 GNH852021:GNI852021 GXD852021:GXE852021 HGZ852021:HHA852021 HQV852021:HQW852021 IAR852021:IAS852021 IKN852021:IKO852021 IUJ852021:IUK852021 JEF852021:JEG852021 JOB852021:JOC852021 JXX852021:JXY852021 KHT852021:KHU852021 KRP852021:KRQ852021 LBL852021:LBM852021 LLH852021:LLI852021 LVD852021:LVE852021 MEZ852021:MFA852021 MOV852021:MOW852021 MYR852021:MYS852021 NIN852021:NIO852021 NSJ852021:NSK852021 OCF852021:OCG852021 OMB852021:OMC852021 OVX852021:OVY852021 PFT852021:PFU852021 PPP852021:PPQ852021 PZL852021:PZM852021 QJH852021:QJI852021 QTD852021:QTE852021 RCZ852021:RDA852021 RMV852021:RMW852021 RWR852021:RWS852021 SGN852021:SGO852021 SQJ852021:SQK852021 TAF852021:TAG852021 TKB852021:TKC852021 TTX852021:TTY852021 UDT852021:UDU852021 UNP852021:UNQ852021 UXL852021:UXM852021 VHH852021:VHI852021 VRD852021:VRE852021 WAZ852021:WBA852021 WKV852021:WKW852021 WUR852021:WUS852021 E917557:F917557 IF917557:IG917557 SB917557:SC917557 ABX917557:ABY917557 ALT917557:ALU917557 AVP917557:AVQ917557 BFL917557:BFM917557 BPH917557:BPI917557 BZD917557:BZE917557 CIZ917557:CJA917557 CSV917557:CSW917557 DCR917557:DCS917557 DMN917557:DMO917557 DWJ917557:DWK917557 EGF917557:EGG917557 EQB917557:EQC917557 EZX917557:EZY917557 FJT917557:FJU917557 FTP917557:FTQ917557 GDL917557:GDM917557 GNH917557:GNI917557 GXD917557:GXE917557 HGZ917557:HHA917557 HQV917557:HQW917557 IAR917557:IAS917557 IKN917557:IKO917557 IUJ917557:IUK917557 JEF917557:JEG917557 JOB917557:JOC917557 JXX917557:JXY917557 KHT917557:KHU917557 KRP917557:KRQ917557 LBL917557:LBM917557 LLH917557:LLI917557 LVD917557:LVE917557 MEZ917557:MFA917557 MOV917557:MOW917557 MYR917557:MYS917557 NIN917557:NIO917557 NSJ917557:NSK917557 OCF917557:OCG917557 OMB917557:OMC917557 OVX917557:OVY917557 PFT917557:PFU917557 PPP917557:PPQ917557 PZL917557:PZM917557 QJH917557:QJI917557 QTD917557:QTE917557 RCZ917557:RDA917557 RMV917557:RMW917557 RWR917557:RWS917557 SGN917557:SGO917557 SQJ917557:SQK917557 TAF917557:TAG917557 TKB917557:TKC917557 TTX917557:TTY917557 UDT917557:UDU917557 UNP917557:UNQ917557 UXL917557:UXM917557 VHH917557:VHI917557 VRD917557:VRE917557 WAZ917557:WBA917557 WKV917557:WKW917557 WUR917557:WUS917557 E983093:F983093 IF983093:IG983093 SB983093:SC983093 ABX983093:ABY983093 ALT983093:ALU983093 AVP983093:AVQ983093 BFL983093:BFM983093 BPH983093:BPI983093 BZD983093:BZE983093 CIZ983093:CJA983093 CSV983093:CSW983093 DCR983093:DCS983093 DMN983093:DMO983093 DWJ983093:DWK983093 EGF983093:EGG983093 EQB983093:EQC983093 EZX983093:EZY983093 FJT983093:FJU983093 FTP983093:FTQ983093 GDL983093:GDM983093 GNH983093:GNI983093 GXD983093:GXE983093 HGZ983093:HHA983093 HQV983093:HQW983093 IAR983093:IAS983093 IKN983093:IKO983093 IUJ983093:IUK983093 JEF983093:JEG983093 JOB983093:JOC983093 JXX983093:JXY983093 KHT983093:KHU983093 KRP983093:KRQ983093 LBL983093:LBM983093 LLH983093:LLI983093 LVD983093:LVE983093 MEZ983093:MFA983093 MOV983093:MOW983093 MYR983093:MYS983093 NIN983093:NIO983093 NSJ983093:NSK983093 OCF983093:OCG983093 OMB983093:OMC983093 OVX983093:OVY983093 PFT983093:PFU983093 PPP983093:PPQ983093 PZL983093:PZM983093 QJH983093:QJI983093 QTD983093:QTE983093 RCZ983093:RDA983093 RMV983093:RMW983093 RWR983093:RWS983093 SGN983093:SGO983093 SQJ983093:SQK983093 TAF983093:TAG983093 TKB983093:TKC983093 TTX983093:TTY983093 UDT983093:UDU983093 UNP983093:UNQ983093 UXL983093:UXM983093 VHH983093:VHI983093 VRD983093:VRE983093 WAZ983093:WBA983093 WKV983093:WKW983093 WUR983093:WUS983093"/>
  </dataValidations>
  <pageMargins left="0.25" right="0.25" top="0.75" bottom="0.75" header="0.3" footer="0.3"/>
  <pageSetup paperSize="9" firstPageNumber="0" orientation="portrait" r:id="rId1"/>
  <headerFooter alignWithMargins="0"/>
  <legacyDrawing r:id="rId2"/>
  <extLst xmlns:x14="http://schemas.microsoft.com/office/spreadsheetml/2009/9/main">
    <ext uri="{CCE6A557-97BC-4b89-ADB6-D9C93CAAB3DF}">
      <x14:dataValidations xmlns:xm="http://schemas.microsoft.com/office/excel/2006/main" count="1">
        <x14:dataValidation type="whole" operator="greaterThanOrEqual" allowBlank="1" showInputMessage="1" showErrorMessage="1" errorTitle="ошибка ввода данных" error="допускаются только цифровые значения">
          <x14:formula1>
            <xm:f>0</xm:f>
          </x14:formula1>
          <xm:sqref>VRK983081:VRK983082 TAM983081:TAM983082 SQQ983081:SQQ983082 SGU983081:SGU983082 RWY983081:RWY983082 RNC983081:RNC983082 RDG983081:RDG983082 QTK983081:QTK983082 QJO983081:QJO983082 PZS983081:PZS983082 PPW983081:PPW983082 PGA983081:PGA983082 OWE983081:OWE983082 OMI983081:OMI983082 OCM983081:OCM983082 NSQ983081:NSQ983082 NIU983081:NIU983082 MYY983081:MYY983082 MPC983081:MPC983082 MFG983081:MFG983082 LVK983081:LVK983082 LLO983081:LLO983082 LBS983081:LBS983082 KRW983081:KRW983082 KIA983081:KIA983082 JYE983081:JYE983082 JOI983081:JOI983082 JEM983081:JEM983082 IUQ983081:IUQ983082 IKU983081:IKU983082 IAY983081:IAY983082 HRC983081:HRC983082 HHG983081:HHG983082 GXK983081:GXK983082 GNO983081:GNO983082 GDS983081:GDS983082 FTW983081:FTW983082 FKA983081:FKA983082 FAE983081:FAE983082 EQI983081:EQI983082 EGM983081:EGM983082 DWQ983081:DWQ983082 DMU983081:DMU983082 DCY983081:DCY983082 CTC983081:CTC983082 CJG983081:CJG983082 BZK983081:BZK983082 BPO983081:BPO983082 BFS983081:BFS983082 AVW983081:AVW983082 AMA983081:AMA983082 ACE983081:ACE983082 SI983081:SI983082 IM983081:IM983082 L983081:L983082 WUY917545:WUY917546 WLC917545:WLC917546 WBG917545:WBG917546 VRK917545:VRK917546 VHO917545:VHO917546 UXS917545:UXS917546 UNW917545:UNW917546 UEA917545:UEA917546 TUE917545:TUE917546 TKI917545:TKI917546 TAM917545:TAM917546 SQQ917545:SQQ917546 SGU917545:SGU917546 RWY917545:RWY917546 RNC917545:RNC917546 RDG917545:RDG917546 QTK917545:QTK917546 QJO917545:QJO917546 PZS917545:PZS917546 PPW917545:PPW917546 PGA917545:PGA917546 OWE917545:OWE917546 OMI917545:OMI917546 OCM917545:OCM917546 NSQ917545:NSQ917546 NIU917545:NIU917546 MYY917545:MYY917546 MPC917545:MPC917546 MFG917545:MFG917546 LVK917545:LVK917546 LLO917545:LLO917546 LBS917545:LBS917546 KRW917545:KRW917546 KIA917545:KIA917546 JYE917545:JYE917546 JOI917545:JOI917546 JEM917545:JEM917546 IUQ917545:IUQ917546 IKU917545:IKU917546 IAY917545:IAY917546 HRC917545:HRC917546 HHG917545:HHG917546 GXK917545:GXK917546 GNO917545:GNO917546 GDS917545:GDS917546 FTW917545:FTW917546 FKA917545:FKA917546 FAE917545:FAE917546 EQI917545:EQI917546 EGM917545:EGM917546 DWQ917545:DWQ917546 DMU917545:DMU917546 DCY917545:DCY917546 CTC917545:CTC917546 CJG917545:CJG917546 BZK917545:BZK917546 BPO917545:BPO917546 BFS917545:BFS917546 AVW917545:AVW917546 AMA917545:AMA917546 ACE917545:ACE917546 SI917545:SI917546 IM917545:IM917546 L917545:L917546 WUY852009:WUY852010 WLC852009:WLC852010 WBG852009:WBG852010 VRK852009:VRK852010 VHO852009:VHO852010 UXS852009:UXS852010 UNW852009:UNW852010 UEA852009:UEA852010 TUE852009:TUE852010 TKI852009:TKI852010 TAM852009:TAM852010 SQQ852009:SQQ852010 SGU852009:SGU852010 RWY852009:RWY852010 RNC852009:RNC852010 RDG852009:RDG852010 QTK852009:QTK852010 QJO852009:QJO852010 PZS852009:PZS852010 PPW852009:PPW852010 PGA852009:PGA852010 OWE852009:OWE852010 OMI852009:OMI852010 OCM852009:OCM852010 NSQ852009:NSQ852010 NIU852009:NIU852010 MYY852009:MYY852010 MPC852009:MPC852010 MFG852009:MFG852010 LVK852009:LVK852010 LLO852009:LLO852010 LBS852009:LBS852010 KRW852009:KRW852010 KIA852009:KIA852010 JYE852009:JYE852010 JOI852009:JOI852010 JEM852009:JEM852010 IUQ852009:IUQ852010 IKU852009:IKU852010 IAY852009:IAY852010 HRC852009:HRC852010 HHG852009:HHG852010 GXK852009:GXK852010 GNO852009:GNO852010 GDS852009:GDS852010 FTW852009:FTW852010 FKA852009:FKA852010 FAE852009:FAE852010 EQI852009:EQI852010 EGM852009:EGM852010 DWQ852009:DWQ852010 DMU852009:DMU852010 DCY852009:DCY852010 CTC852009:CTC852010 CJG852009:CJG852010 BZK852009:BZK852010 BPO852009:BPO852010 BFS852009:BFS852010 AVW852009:AVW852010 AMA852009:AMA852010 ACE852009:ACE852010 SI852009:SI852010 IM852009:IM852010 L852009:L852010 WUY786473:WUY786474 WLC786473:WLC786474 WBG786473:WBG786474 VRK786473:VRK786474 VHO786473:VHO786474 UXS786473:UXS786474 UNW786473:UNW786474 UEA786473:UEA786474 TUE786473:TUE786474 TKI786473:TKI786474 TAM786473:TAM786474 SQQ786473:SQQ786474 SGU786473:SGU786474 RWY786473:RWY786474 RNC786473:RNC786474 RDG786473:RDG786474 QTK786473:QTK786474 QJO786473:QJO786474 PZS786473:PZS786474 PPW786473:PPW786474 PGA786473:PGA786474 OWE786473:OWE786474 OMI786473:OMI786474 OCM786473:OCM786474 NSQ786473:NSQ786474 NIU786473:NIU786474 MYY786473:MYY786474 MPC786473:MPC786474 MFG786473:MFG786474 LVK786473:LVK786474 LLO786473:LLO786474 LBS786473:LBS786474 KRW786473:KRW786474 KIA786473:KIA786474 JYE786473:JYE786474 JOI786473:JOI786474 JEM786473:JEM786474 IUQ786473:IUQ786474 IKU786473:IKU786474 IAY786473:IAY786474 HRC786473:HRC786474 HHG786473:HHG786474 GXK786473:GXK786474 GNO786473:GNO786474 GDS786473:GDS786474 FTW786473:FTW786474 FKA786473:FKA786474 FAE786473:FAE786474 EQI786473:EQI786474 EGM786473:EGM786474 DWQ786473:DWQ786474 DMU786473:DMU786474 DCY786473:DCY786474 CTC786473:CTC786474 CJG786473:CJG786474 BZK786473:BZK786474 BPO786473:BPO786474 BFS786473:BFS786474 AVW786473:AVW786474 AMA786473:AMA786474 ACE786473:ACE786474 SI786473:SI786474 IM786473:IM786474 L786473:L786474 WUY720937:WUY720938 WLC720937:WLC720938 WBG720937:WBG720938 VRK720937:VRK720938 VHO720937:VHO720938 UXS720937:UXS720938 UNW720937:UNW720938 UEA720937:UEA720938 TUE720937:TUE720938 TKI720937:TKI720938 TAM720937:TAM720938 SQQ720937:SQQ720938 SGU720937:SGU720938 RWY720937:RWY720938 RNC720937:RNC720938 RDG720937:RDG720938 QTK720937:QTK720938 QJO720937:QJO720938 PZS720937:PZS720938 PPW720937:PPW720938 PGA720937:PGA720938 OWE720937:OWE720938 OMI720937:OMI720938 OCM720937:OCM720938 NSQ720937:NSQ720938 NIU720937:NIU720938 MYY720937:MYY720938 MPC720937:MPC720938 MFG720937:MFG720938 LVK720937:LVK720938 LLO720937:LLO720938 LBS720937:LBS720938 KRW720937:KRW720938 KIA720937:KIA720938 JYE720937:JYE720938 JOI720937:JOI720938 JEM720937:JEM720938 IUQ720937:IUQ720938 IKU720937:IKU720938 IAY720937:IAY720938 HRC720937:HRC720938 HHG720937:HHG720938 GXK720937:GXK720938 GNO720937:GNO720938 GDS720937:GDS720938 FTW720937:FTW720938 FKA720937:FKA720938 FAE720937:FAE720938 EQI720937:EQI720938 EGM720937:EGM720938 DWQ720937:DWQ720938 DMU720937:DMU720938 DCY720937:DCY720938 CTC720937:CTC720938 CJG720937:CJG720938 BZK720937:BZK720938 BPO720937:BPO720938 BFS720937:BFS720938 AVW720937:AVW720938 AMA720937:AMA720938 ACE720937:ACE720938 SI720937:SI720938 IM720937:IM720938 L720937:L720938 WUY655401:WUY655402 WLC655401:WLC655402 WBG655401:WBG655402 VRK655401:VRK655402 VHO655401:VHO655402 UXS655401:UXS655402 UNW655401:UNW655402 UEA655401:UEA655402 TUE655401:TUE655402 TKI655401:TKI655402 TAM655401:TAM655402 SQQ655401:SQQ655402 SGU655401:SGU655402 RWY655401:RWY655402 RNC655401:RNC655402 RDG655401:RDG655402 QTK655401:QTK655402 QJO655401:QJO655402 PZS655401:PZS655402 PPW655401:PPW655402 PGA655401:PGA655402 OWE655401:OWE655402 OMI655401:OMI655402 OCM655401:OCM655402 NSQ655401:NSQ655402 NIU655401:NIU655402 MYY655401:MYY655402 MPC655401:MPC655402 MFG655401:MFG655402 LVK655401:LVK655402 LLO655401:LLO655402 LBS655401:LBS655402 KRW655401:KRW655402 KIA655401:KIA655402 JYE655401:JYE655402 JOI655401:JOI655402 JEM655401:JEM655402 IUQ655401:IUQ655402 IKU655401:IKU655402 IAY655401:IAY655402 HRC655401:HRC655402 HHG655401:HHG655402 GXK655401:GXK655402 GNO655401:GNO655402 GDS655401:GDS655402 FTW655401:FTW655402 FKA655401:FKA655402 FAE655401:FAE655402 EQI655401:EQI655402 EGM655401:EGM655402 DWQ655401:DWQ655402 DMU655401:DMU655402 DCY655401:DCY655402 CTC655401:CTC655402 CJG655401:CJG655402 BZK655401:BZK655402 BPO655401:BPO655402 BFS655401:BFS655402 AVW655401:AVW655402 AMA655401:AMA655402 ACE655401:ACE655402 SI655401:SI655402 IM655401:IM655402 L655401:L655402 WUY589865:WUY589866 WLC589865:WLC589866 WBG589865:WBG589866 VRK589865:VRK589866 VHO589865:VHO589866 UXS589865:UXS589866 UNW589865:UNW589866 UEA589865:UEA589866 TUE589865:TUE589866 TKI589865:TKI589866 TAM589865:TAM589866 SQQ589865:SQQ589866 SGU589865:SGU589866 RWY589865:RWY589866 RNC589865:RNC589866 RDG589865:RDG589866 QTK589865:QTK589866 QJO589865:QJO589866 PZS589865:PZS589866 PPW589865:PPW589866 PGA589865:PGA589866 OWE589865:OWE589866 OMI589865:OMI589866 OCM589865:OCM589866 NSQ589865:NSQ589866 NIU589865:NIU589866 MYY589865:MYY589866 MPC589865:MPC589866 MFG589865:MFG589866 LVK589865:LVK589866 LLO589865:LLO589866 LBS589865:LBS589866 KRW589865:KRW589866 KIA589865:KIA589866 JYE589865:JYE589866 JOI589865:JOI589866 JEM589865:JEM589866 IUQ589865:IUQ589866 IKU589865:IKU589866 IAY589865:IAY589866 HRC589865:HRC589866 HHG589865:HHG589866 GXK589865:GXK589866 GNO589865:GNO589866 GDS589865:GDS589866 FTW589865:FTW589866 FKA589865:FKA589866 FAE589865:FAE589866 EQI589865:EQI589866 EGM589865:EGM589866 DWQ589865:DWQ589866 DMU589865:DMU589866 DCY589865:DCY589866 CTC589865:CTC589866 CJG589865:CJG589866 BZK589865:BZK589866 BPO589865:BPO589866 BFS589865:BFS589866 AVW589865:AVW589866 AMA589865:AMA589866 ACE589865:ACE589866 SI589865:SI589866 IM589865:IM589866 L589865:L589866 WUY524329:WUY524330 WLC524329:WLC524330 WBG524329:WBG524330 VRK524329:VRK524330 VHO524329:VHO524330 UXS524329:UXS524330 UNW524329:UNW524330 UEA524329:UEA524330 TUE524329:TUE524330 TKI524329:TKI524330 TAM524329:TAM524330 SQQ524329:SQQ524330 SGU524329:SGU524330 RWY524329:RWY524330 RNC524329:RNC524330 RDG524329:RDG524330 QTK524329:QTK524330 QJO524329:QJO524330 PZS524329:PZS524330 PPW524329:PPW524330 PGA524329:PGA524330 OWE524329:OWE524330 OMI524329:OMI524330 OCM524329:OCM524330 NSQ524329:NSQ524330 NIU524329:NIU524330 MYY524329:MYY524330 MPC524329:MPC524330 MFG524329:MFG524330 LVK524329:LVK524330 LLO524329:LLO524330 LBS524329:LBS524330 KRW524329:KRW524330 KIA524329:KIA524330 JYE524329:JYE524330 JOI524329:JOI524330 JEM524329:JEM524330 IUQ524329:IUQ524330 IKU524329:IKU524330 IAY524329:IAY524330 HRC524329:HRC524330 HHG524329:HHG524330 GXK524329:GXK524330 GNO524329:GNO524330 GDS524329:GDS524330 FTW524329:FTW524330 FKA524329:FKA524330 FAE524329:FAE524330 EQI524329:EQI524330 EGM524329:EGM524330 DWQ524329:DWQ524330 DMU524329:DMU524330 DCY524329:DCY524330 CTC524329:CTC524330 CJG524329:CJG524330 BZK524329:BZK524330 BPO524329:BPO524330 BFS524329:BFS524330 AVW524329:AVW524330 AMA524329:AMA524330 ACE524329:ACE524330 SI524329:SI524330 IM524329:IM524330 L524329:L524330 WUY458793:WUY458794 WLC458793:WLC458794 WBG458793:WBG458794 VRK458793:VRK458794 VHO458793:VHO458794 UXS458793:UXS458794 UNW458793:UNW458794 UEA458793:UEA458794 TUE458793:TUE458794 TKI458793:TKI458794 TAM458793:TAM458794 SQQ458793:SQQ458794 SGU458793:SGU458794 RWY458793:RWY458794 RNC458793:RNC458794 RDG458793:RDG458794 QTK458793:QTK458794 QJO458793:QJO458794 PZS458793:PZS458794 PPW458793:PPW458794 PGA458793:PGA458794 OWE458793:OWE458794 OMI458793:OMI458794 OCM458793:OCM458794 NSQ458793:NSQ458794 NIU458793:NIU458794 MYY458793:MYY458794 MPC458793:MPC458794 MFG458793:MFG458794 LVK458793:LVK458794 LLO458793:LLO458794 LBS458793:LBS458794 KRW458793:KRW458794 KIA458793:KIA458794 JYE458793:JYE458794 JOI458793:JOI458794 JEM458793:JEM458794 IUQ458793:IUQ458794 IKU458793:IKU458794 IAY458793:IAY458794 HRC458793:HRC458794 HHG458793:HHG458794 GXK458793:GXK458794 GNO458793:GNO458794 GDS458793:GDS458794 FTW458793:FTW458794 FKA458793:FKA458794 FAE458793:FAE458794 EQI458793:EQI458794 EGM458793:EGM458794 DWQ458793:DWQ458794 DMU458793:DMU458794 DCY458793:DCY458794 CTC458793:CTC458794 CJG458793:CJG458794 BZK458793:BZK458794 BPO458793:BPO458794 BFS458793:BFS458794 AVW458793:AVW458794 AMA458793:AMA458794 ACE458793:ACE458794 SI458793:SI458794 IM458793:IM458794 L458793:L458794 WUY393257:WUY393258 WLC393257:WLC393258 WBG393257:WBG393258 VRK393257:VRK393258 VHO393257:VHO393258 UXS393257:UXS393258 UNW393257:UNW393258 UEA393257:UEA393258 TUE393257:TUE393258 TKI393257:TKI393258 TAM393257:TAM393258 SQQ393257:SQQ393258 SGU393257:SGU393258 RWY393257:RWY393258 RNC393257:RNC393258 RDG393257:RDG393258 QTK393257:QTK393258 QJO393257:QJO393258 PZS393257:PZS393258 PPW393257:PPW393258 PGA393257:PGA393258 OWE393257:OWE393258 OMI393257:OMI393258 OCM393257:OCM393258 NSQ393257:NSQ393258 NIU393257:NIU393258 MYY393257:MYY393258 MPC393257:MPC393258 MFG393257:MFG393258 LVK393257:LVK393258 LLO393257:LLO393258 LBS393257:LBS393258 KRW393257:KRW393258 KIA393257:KIA393258 JYE393257:JYE393258 JOI393257:JOI393258 JEM393257:JEM393258 IUQ393257:IUQ393258 IKU393257:IKU393258 IAY393257:IAY393258 HRC393257:HRC393258 HHG393257:HHG393258 GXK393257:GXK393258 GNO393257:GNO393258 GDS393257:GDS393258 FTW393257:FTW393258 FKA393257:FKA393258 FAE393257:FAE393258 EQI393257:EQI393258 EGM393257:EGM393258 DWQ393257:DWQ393258 DMU393257:DMU393258 DCY393257:DCY393258 CTC393257:CTC393258 CJG393257:CJG393258 BZK393257:BZK393258 BPO393257:BPO393258 BFS393257:BFS393258 AVW393257:AVW393258 AMA393257:AMA393258 ACE393257:ACE393258 SI393257:SI393258 IM393257:IM393258 L393257:L393258 WUY327721:WUY327722 WLC327721:WLC327722 WBG327721:WBG327722 VRK327721:VRK327722 VHO327721:VHO327722 UXS327721:UXS327722 UNW327721:UNW327722 UEA327721:UEA327722 TUE327721:TUE327722 TKI327721:TKI327722 TAM327721:TAM327722 SQQ327721:SQQ327722 SGU327721:SGU327722 RWY327721:RWY327722 RNC327721:RNC327722 RDG327721:RDG327722 QTK327721:QTK327722 QJO327721:QJO327722 PZS327721:PZS327722 PPW327721:PPW327722 PGA327721:PGA327722 OWE327721:OWE327722 OMI327721:OMI327722 OCM327721:OCM327722 NSQ327721:NSQ327722 NIU327721:NIU327722 MYY327721:MYY327722 MPC327721:MPC327722 MFG327721:MFG327722 LVK327721:LVK327722 LLO327721:LLO327722 LBS327721:LBS327722 KRW327721:KRW327722 KIA327721:KIA327722 JYE327721:JYE327722 JOI327721:JOI327722 JEM327721:JEM327722 IUQ327721:IUQ327722 IKU327721:IKU327722 IAY327721:IAY327722 HRC327721:HRC327722 HHG327721:HHG327722 GXK327721:GXK327722 GNO327721:GNO327722 GDS327721:GDS327722 FTW327721:FTW327722 FKA327721:FKA327722 FAE327721:FAE327722 EQI327721:EQI327722 EGM327721:EGM327722 DWQ327721:DWQ327722 DMU327721:DMU327722 DCY327721:DCY327722 CTC327721:CTC327722 CJG327721:CJG327722 BZK327721:BZK327722 BPO327721:BPO327722 BFS327721:BFS327722 AVW327721:AVW327722 AMA327721:AMA327722 ACE327721:ACE327722 SI327721:SI327722 IM327721:IM327722 L327721:L327722 WUY262185:WUY262186 WLC262185:WLC262186 WBG262185:WBG262186 VRK262185:VRK262186 VHO262185:VHO262186 UXS262185:UXS262186 UNW262185:UNW262186 UEA262185:UEA262186 TUE262185:TUE262186 TKI262185:TKI262186 TAM262185:TAM262186 SQQ262185:SQQ262186 SGU262185:SGU262186 RWY262185:RWY262186 RNC262185:RNC262186 RDG262185:RDG262186 QTK262185:QTK262186 QJO262185:QJO262186 PZS262185:PZS262186 PPW262185:PPW262186 PGA262185:PGA262186 OWE262185:OWE262186 OMI262185:OMI262186 OCM262185:OCM262186 NSQ262185:NSQ262186 NIU262185:NIU262186 MYY262185:MYY262186 MPC262185:MPC262186 MFG262185:MFG262186 LVK262185:LVK262186 LLO262185:LLO262186 LBS262185:LBS262186 KRW262185:KRW262186 KIA262185:KIA262186 JYE262185:JYE262186 JOI262185:JOI262186 JEM262185:JEM262186 IUQ262185:IUQ262186 IKU262185:IKU262186 IAY262185:IAY262186 HRC262185:HRC262186 HHG262185:HHG262186 GXK262185:GXK262186 GNO262185:GNO262186 GDS262185:GDS262186 FTW262185:FTW262186 FKA262185:FKA262186 FAE262185:FAE262186 EQI262185:EQI262186 EGM262185:EGM262186 DWQ262185:DWQ262186 DMU262185:DMU262186 DCY262185:DCY262186 CTC262185:CTC262186 CJG262185:CJG262186 BZK262185:BZK262186 BPO262185:BPO262186 BFS262185:BFS262186 AVW262185:AVW262186 AMA262185:AMA262186 ACE262185:ACE262186 SI262185:SI262186 IM262185:IM262186 L262185:L262186 WUY196649:WUY196650 WLC196649:WLC196650 WBG196649:WBG196650 VRK196649:VRK196650 VHO196649:VHO196650 UXS196649:UXS196650 UNW196649:UNW196650 UEA196649:UEA196650 TUE196649:TUE196650 TKI196649:TKI196650 TAM196649:TAM196650 SQQ196649:SQQ196650 SGU196649:SGU196650 RWY196649:RWY196650 RNC196649:RNC196650 RDG196649:RDG196650 QTK196649:QTK196650 QJO196649:QJO196650 PZS196649:PZS196650 PPW196649:PPW196650 PGA196649:PGA196650 OWE196649:OWE196650 OMI196649:OMI196650 OCM196649:OCM196650 NSQ196649:NSQ196650 NIU196649:NIU196650 MYY196649:MYY196650 MPC196649:MPC196650 MFG196649:MFG196650 LVK196649:LVK196650 LLO196649:LLO196650 LBS196649:LBS196650 KRW196649:KRW196650 KIA196649:KIA196650 JYE196649:JYE196650 JOI196649:JOI196650 JEM196649:JEM196650 IUQ196649:IUQ196650 IKU196649:IKU196650 IAY196649:IAY196650 HRC196649:HRC196650 HHG196649:HHG196650 GXK196649:GXK196650 GNO196649:GNO196650 GDS196649:GDS196650 FTW196649:FTW196650 FKA196649:FKA196650 FAE196649:FAE196650 EQI196649:EQI196650 EGM196649:EGM196650 DWQ196649:DWQ196650 DMU196649:DMU196650 DCY196649:DCY196650 CTC196649:CTC196650 CJG196649:CJG196650 BZK196649:BZK196650 BPO196649:BPO196650 BFS196649:BFS196650 AVW196649:AVW196650 AMA196649:AMA196650 ACE196649:ACE196650 SI196649:SI196650 IM196649:IM196650 L196649:L196650 WUY131113:WUY131114 WLC131113:WLC131114 WBG131113:WBG131114 VRK131113:VRK131114 VHO131113:VHO131114 UXS131113:UXS131114 UNW131113:UNW131114 UEA131113:UEA131114 TUE131113:TUE131114 TKI131113:TKI131114 TAM131113:TAM131114 SQQ131113:SQQ131114 SGU131113:SGU131114 RWY131113:RWY131114 RNC131113:RNC131114 RDG131113:RDG131114 QTK131113:QTK131114 QJO131113:QJO131114 PZS131113:PZS131114 PPW131113:PPW131114 PGA131113:PGA131114 OWE131113:OWE131114 OMI131113:OMI131114 OCM131113:OCM131114 NSQ131113:NSQ131114 NIU131113:NIU131114 MYY131113:MYY131114 MPC131113:MPC131114 MFG131113:MFG131114 LVK131113:LVK131114 LLO131113:LLO131114 LBS131113:LBS131114 KRW131113:KRW131114 KIA131113:KIA131114 JYE131113:JYE131114 JOI131113:JOI131114 JEM131113:JEM131114 IUQ131113:IUQ131114 IKU131113:IKU131114 IAY131113:IAY131114 HRC131113:HRC131114 HHG131113:HHG131114 GXK131113:GXK131114 GNO131113:GNO131114 GDS131113:GDS131114 FTW131113:FTW131114 FKA131113:FKA131114 FAE131113:FAE131114 EQI131113:EQI131114 EGM131113:EGM131114 DWQ131113:DWQ131114 DMU131113:DMU131114 DCY131113:DCY131114 CTC131113:CTC131114 CJG131113:CJG131114 BZK131113:BZK131114 BPO131113:BPO131114 BFS131113:BFS131114 AVW131113:AVW131114 AMA131113:AMA131114 ACE131113:ACE131114 SI131113:SI131114 IM131113:IM131114 L131113:L131114 WUY65577:WUY65578 WLC65577:WLC65578 WBG65577:WBG65578 VRK65577:VRK65578 VHO65577:VHO65578 UXS65577:UXS65578 UNW65577:UNW65578 UEA65577:UEA65578 TUE65577:TUE65578 TKI65577:TKI65578 TAM65577:TAM65578 SQQ65577:SQQ65578 SGU65577:SGU65578 RWY65577:RWY65578 RNC65577:RNC65578 RDG65577:RDG65578 QTK65577:QTK65578 QJO65577:QJO65578 PZS65577:PZS65578 PPW65577:PPW65578 PGA65577:PGA65578 OWE65577:OWE65578 OMI65577:OMI65578 OCM65577:OCM65578 NSQ65577:NSQ65578 NIU65577:NIU65578 MYY65577:MYY65578 MPC65577:MPC65578 MFG65577:MFG65578 LVK65577:LVK65578 LLO65577:LLO65578 LBS65577:LBS65578 KRW65577:KRW65578 KIA65577:KIA65578 JYE65577:JYE65578 JOI65577:JOI65578 JEM65577:JEM65578 IUQ65577:IUQ65578 IKU65577:IKU65578 IAY65577:IAY65578 HRC65577:HRC65578 HHG65577:HHG65578 GXK65577:GXK65578 GNO65577:GNO65578 GDS65577:GDS65578 FTW65577:FTW65578 FKA65577:FKA65578 FAE65577:FAE65578 EQI65577:EQI65578 EGM65577:EGM65578 DWQ65577:DWQ65578 DMU65577:DMU65578 DCY65577:DCY65578 CTC65577:CTC65578 CJG65577:CJG65578 BZK65577:BZK65578 BPO65577:BPO65578 BFS65577:BFS65578 AVW65577:AVW65578 AMA65577:AMA65578 ACE65577:ACE65578 SI65577:SI65578 IM65577:IM65578 L65577:L65578 TUE983081:TUE983082 WUX983079:WUX983082 WLB983079:WLB983082 WBF983079:WBF983082 VRJ983079:VRJ983082 VHN983079:VHN983082 UXR983079:UXR983082 UNV983079:UNV983082 UDZ983079:UDZ983082 TUD983079:TUD983082 TKH983079:TKH983082 TAL983079:TAL983082 SQP983079:SQP983082 SGT983079:SGT983082 RWX983079:RWX983082 RNB983079:RNB983082 RDF983079:RDF983082 QTJ983079:QTJ983082 QJN983079:QJN983082 PZR983079:PZR983082 PPV983079:PPV983082 PFZ983079:PFZ983082 OWD983079:OWD983082 OMH983079:OMH983082 OCL983079:OCL983082 NSP983079:NSP983082 NIT983079:NIT983082 MYX983079:MYX983082 MPB983079:MPB983082 MFF983079:MFF983082 LVJ983079:LVJ983082 LLN983079:LLN983082 LBR983079:LBR983082 KRV983079:KRV983082 KHZ983079:KHZ983082 JYD983079:JYD983082 JOH983079:JOH983082 JEL983079:JEL983082 IUP983079:IUP983082 IKT983079:IKT983082 IAX983079:IAX983082 HRB983079:HRB983082 HHF983079:HHF983082 GXJ983079:GXJ983082 GNN983079:GNN983082 GDR983079:GDR983082 FTV983079:FTV983082 FJZ983079:FJZ983082 FAD983079:FAD983082 EQH983079:EQH983082 EGL983079:EGL983082 DWP983079:DWP983082 DMT983079:DMT983082 DCX983079:DCX983082 CTB983079:CTB983082 CJF983079:CJF983082 BZJ983079:BZJ983082 BPN983079:BPN983082 BFR983079:BFR983082 AVV983079:AVV983082 ALZ983079:ALZ983082 ACD983079:ACD983082 SH983079:SH983082 IL983079:IL983082 K983079:K983082 WUX917543:WUX917546 WLB917543:WLB917546 WBF917543:WBF917546 VRJ917543:VRJ917546 VHN917543:VHN917546 UXR917543:UXR917546 UNV917543:UNV917546 UDZ917543:UDZ917546 TUD917543:TUD917546 TKH917543:TKH917546 TAL917543:TAL917546 SQP917543:SQP917546 SGT917543:SGT917546 RWX917543:RWX917546 RNB917543:RNB917546 RDF917543:RDF917546 QTJ917543:QTJ917546 QJN917543:QJN917546 PZR917543:PZR917546 PPV917543:PPV917546 PFZ917543:PFZ917546 OWD917543:OWD917546 OMH917543:OMH917546 OCL917543:OCL917546 NSP917543:NSP917546 NIT917543:NIT917546 MYX917543:MYX917546 MPB917543:MPB917546 MFF917543:MFF917546 LVJ917543:LVJ917546 LLN917543:LLN917546 LBR917543:LBR917546 KRV917543:KRV917546 KHZ917543:KHZ917546 JYD917543:JYD917546 JOH917543:JOH917546 JEL917543:JEL917546 IUP917543:IUP917546 IKT917543:IKT917546 IAX917543:IAX917546 HRB917543:HRB917546 HHF917543:HHF917546 GXJ917543:GXJ917546 GNN917543:GNN917546 GDR917543:GDR917546 FTV917543:FTV917546 FJZ917543:FJZ917546 FAD917543:FAD917546 EQH917543:EQH917546 EGL917543:EGL917546 DWP917543:DWP917546 DMT917543:DMT917546 DCX917543:DCX917546 CTB917543:CTB917546 CJF917543:CJF917546 BZJ917543:BZJ917546 BPN917543:BPN917546 BFR917543:BFR917546 AVV917543:AVV917546 ALZ917543:ALZ917546 ACD917543:ACD917546 SH917543:SH917546 IL917543:IL917546 K917543:K917546 WUX852007:WUX852010 WLB852007:WLB852010 WBF852007:WBF852010 VRJ852007:VRJ852010 VHN852007:VHN852010 UXR852007:UXR852010 UNV852007:UNV852010 UDZ852007:UDZ852010 TUD852007:TUD852010 TKH852007:TKH852010 TAL852007:TAL852010 SQP852007:SQP852010 SGT852007:SGT852010 RWX852007:RWX852010 RNB852007:RNB852010 RDF852007:RDF852010 QTJ852007:QTJ852010 QJN852007:QJN852010 PZR852007:PZR852010 PPV852007:PPV852010 PFZ852007:PFZ852010 OWD852007:OWD852010 OMH852007:OMH852010 OCL852007:OCL852010 NSP852007:NSP852010 NIT852007:NIT852010 MYX852007:MYX852010 MPB852007:MPB852010 MFF852007:MFF852010 LVJ852007:LVJ852010 LLN852007:LLN852010 LBR852007:LBR852010 KRV852007:KRV852010 KHZ852007:KHZ852010 JYD852007:JYD852010 JOH852007:JOH852010 JEL852007:JEL852010 IUP852007:IUP852010 IKT852007:IKT852010 IAX852007:IAX852010 HRB852007:HRB852010 HHF852007:HHF852010 GXJ852007:GXJ852010 GNN852007:GNN852010 GDR852007:GDR852010 FTV852007:FTV852010 FJZ852007:FJZ852010 FAD852007:FAD852010 EQH852007:EQH852010 EGL852007:EGL852010 DWP852007:DWP852010 DMT852007:DMT852010 DCX852007:DCX852010 CTB852007:CTB852010 CJF852007:CJF852010 BZJ852007:BZJ852010 BPN852007:BPN852010 BFR852007:BFR852010 AVV852007:AVV852010 ALZ852007:ALZ852010 ACD852007:ACD852010 SH852007:SH852010 IL852007:IL852010 K852007:K852010 WUX786471:WUX786474 WLB786471:WLB786474 WBF786471:WBF786474 VRJ786471:VRJ786474 VHN786471:VHN786474 UXR786471:UXR786474 UNV786471:UNV786474 UDZ786471:UDZ786474 TUD786471:TUD786474 TKH786471:TKH786474 TAL786471:TAL786474 SQP786471:SQP786474 SGT786471:SGT786474 RWX786471:RWX786474 RNB786471:RNB786474 RDF786471:RDF786474 QTJ786471:QTJ786474 QJN786471:QJN786474 PZR786471:PZR786474 PPV786471:PPV786474 PFZ786471:PFZ786474 OWD786471:OWD786474 OMH786471:OMH786474 OCL786471:OCL786474 NSP786471:NSP786474 NIT786471:NIT786474 MYX786471:MYX786474 MPB786471:MPB786474 MFF786471:MFF786474 LVJ786471:LVJ786474 LLN786471:LLN786474 LBR786471:LBR786474 KRV786471:KRV786474 KHZ786471:KHZ786474 JYD786471:JYD786474 JOH786471:JOH786474 JEL786471:JEL786474 IUP786471:IUP786474 IKT786471:IKT786474 IAX786471:IAX786474 HRB786471:HRB786474 HHF786471:HHF786474 GXJ786471:GXJ786474 GNN786471:GNN786474 GDR786471:GDR786474 FTV786471:FTV786474 FJZ786471:FJZ786474 FAD786471:FAD786474 EQH786471:EQH786474 EGL786471:EGL786474 DWP786471:DWP786474 DMT786471:DMT786474 DCX786471:DCX786474 CTB786471:CTB786474 CJF786471:CJF786474 BZJ786471:BZJ786474 BPN786471:BPN786474 BFR786471:BFR786474 AVV786471:AVV786474 ALZ786471:ALZ786474 ACD786471:ACD786474 SH786471:SH786474 IL786471:IL786474 K786471:K786474 WUX720935:WUX720938 WLB720935:WLB720938 WBF720935:WBF720938 VRJ720935:VRJ720938 VHN720935:VHN720938 UXR720935:UXR720938 UNV720935:UNV720938 UDZ720935:UDZ720938 TUD720935:TUD720938 TKH720935:TKH720938 TAL720935:TAL720938 SQP720935:SQP720938 SGT720935:SGT720938 RWX720935:RWX720938 RNB720935:RNB720938 RDF720935:RDF720938 QTJ720935:QTJ720938 QJN720935:QJN720938 PZR720935:PZR720938 PPV720935:PPV720938 PFZ720935:PFZ720938 OWD720935:OWD720938 OMH720935:OMH720938 OCL720935:OCL720938 NSP720935:NSP720938 NIT720935:NIT720938 MYX720935:MYX720938 MPB720935:MPB720938 MFF720935:MFF720938 LVJ720935:LVJ720938 LLN720935:LLN720938 LBR720935:LBR720938 KRV720935:KRV720938 KHZ720935:KHZ720938 JYD720935:JYD720938 JOH720935:JOH720938 JEL720935:JEL720938 IUP720935:IUP720938 IKT720935:IKT720938 IAX720935:IAX720938 HRB720935:HRB720938 HHF720935:HHF720938 GXJ720935:GXJ720938 GNN720935:GNN720938 GDR720935:GDR720938 FTV720935:FTV720938 FJZ720935:FJZ720938 FAD720935:FAD720938 EQH720935:EQH720938 EGL720935:EGL720938 DWP720935:DWP720938 DMT720935:DMT720938 DCX720935:DCX720938 CTB720935:CTB720938 CJF720935:CJF720938 BZJ720935:BZJ720938 BPN720935:BPN720938 BFR720935:BFR720938 AVV720935:AVV720938 ALZ720935:ALZ720938 ACD720935:ACD720938 SH720935:SH720938 IL720935:IL720938 K720935:K720938 WUX655399:WUX655402 WLB655399:WLB655402 WBF655399:WBF655402 VRJ655399:VRJ655402 VHN655399:VHN655402 UXR655399:UXR655402 UNV655399:UNV655402 UDZ655399:UDZ655402 TUD655399:TUD655402 TKH655399:TKH655402 TAL655399:TAL655402 SQP655399:SQP655402 SGT655399:SGT655402 RWX655399:RWX655402 RNB655399:RNB655402 RDF655399:RDF655402 QTJ655399:QTJ655402 QJN655399:QJN655402 PZR655399:PZR655402 PPV655399:PPV655402 PFZ655399:PFZ655402 OWD655399:OWD655402 OMH655399:OMH655402 OCL655399:OCL655402 NSP655399:NSP655402 NIT655399:NIT655402 MYX655399:MYX655402 MPB655399:MPB655402 MFF655399:MFF655402 LVJ655399:LVJ655402 LLN655399:LLN655402 LBR655399:LBR655402 KRV655399:KRV655402 KHZ655399:KHZ655402 JYD655399:JYD655402 JOH655399:JOH655402 JEL655399:JEL655402 IUP655399:IUP655402 IKT655399:IKT655402 IAX655399:IAX655402 HRB655399:HRB655402 HHF655399:HHF655402 GXJ655399:GXJ655402 GNN655399:GNN655402 GDR655399:GDR655402 FTV655399:FTV655402 FJZ655399:FJZ655402 FAD655399:FAD655402 EQH655399:EQH655402 EGL655399:EGL655402 DWP655399:DWP655402 DMT655399:DMT655402 DCX655399:DCX655402 CTB655399:CTB655402 CJF655399:CJF655402 BZJ655399:BZJ655402 BPN655399:BPN655402 BFR655399:BFR655402 AVV655399:AVV655402 ALZ655399:ALZ655402 ACD655399:ACD655402 SH655399:SH655402 IL655399:IL655402 K655399:K655402 WUX589863:WUX589866 WLB589863:WLB589866 WBF589863:WBF589866 VRJ589863:VRJ589866 VHN589863:VHN589866 UXR589863:UXR589866 UNV589863:UNV589866 UDZ589863:UDZ589866 TUD589863:TUD589866 TKH589863:TKH589866 TAL589863:TAL589866 SQP589863:SQP589866 SGT589863:SGT589866 RWX589863:RWX589866 RNB589863:RNB589866 RDF589863:RDF589866 QTJ589863:QTJ589866 QJN589863:QJN589866 PZR589863:PZR589866 PPV589863:PPV589866 PFZ589863:PFZ589866 OWD589863:OWD589866 OMH589863:OMH589866 OCL589863:OCL589866 NSP589863:NSP589866 NIT589863:NIT589866 MYX589863:MYX589866 MPB589863:MPB589866 MFF589863:MFF589866 LVJ589863:LVJ589866 LLN589863:LLN589866 LBR589863:LBR589866 KRV589863:KRV589866 KHZ589863:KHZ589866 JYD589863:JYD589866 JOH589863:JOH589866 JEL589863:JEL589866 IUP589863:IUP589866 IKT589863:IKT589866 IAX589863:IAX589866 HRB589863:HRB589866 HHF589863:HHF589866 GXJ589863:GXJ589866 GNN589863:GNN589866 GDR589863:GDR589866 FTV589863:FTV589866 FJZ589863:FJZ589866 FAD589863:FAD589866 EQH589863:EQH589866 EGL589863:EGL589866 DWP589863:DWP589866 DMT589863:DMT589866 DCX589863:DCX589866 CTB589863:CTB589866 CJF589863:CJF589866 BZJ589863:BZJ589866 BPN589863:BPN589866 BFR589863:BFR589866 AVV589863:AVV589866 ALZ589863:ALZ589866 ACD589863:ACD589866 SH589863:SH589866 IL589863:IL589866 K589863:K589866 WUX524327:WUX524330 WLB524327:WLB524330 WBF524327:WBF524330 VRJ524327:VRJ524330 VHN524327:VHN524330 UXR524327:UXR524330 UNV524327:UNV524330 UDZ524327:UDZ524330 TUD524327:TUD524330 TKH524327:TKH524330 TAL524327:TAL524330 SQP524327:SQP524330 SGT524327:SGT524330 RWX524327:RWX524330 RNB524327:RNB524330 RDF524327:RDF524330 QTJ524327:QTJ524330 QJN524327:QJN524330 PZR524327:PZR524330 PPV524327:PPV524330 PFZ524327:PFZ524330 OWD524327:OWD524330 OMH524327:OMH524330 OCL524327:OCL524330 NSP524327:NSP524330 NIT524327:NIT524330 MYX524327:MYX524330 MPB524327:MPB524330 MFF524327:MFF524330 LVJ524327:LVJ524330 LLN524327:LLN524330 LBR524327:LBR524330 KRV524327:KRV524330 KHZ524327:KHZ524330 JYD524327:JYD524330 JOH524327:JOH524330 JEL524327:JEL524330 IUP524327:IUP524330 IKT524327:IKT524330 IAX524327:IAX524330 HRB524327:HRB524330 HHF524327:HHF524330 GXJ524327:GXJ524330 GNN524327:GNN524330 GDR524327:GDR524330 FTV524327:FTV524330 FJZ524327:FJZ524330 FAD524327:FAD524330 EQH524327:EQH524330 EGL524327:EGL524330 DWP524327:DWP524330 DMT524327:DMT524330 DCX524327:DCX524330 CTB524327:CTB524330 CJF524327:CJF524330 BZJ524327:BZJ524330 BPN524327:BPN524330 BFR524327:BFR524330 AVV524327:AVV524330 ALZ524327:ALZ524330 ACD524327:ACD524330 SH524327:SH524330 IL524327:IL524330 K524327:K524330 WUX458791:WUX458794 WLB458791:WLB458794 WBF458791:WBF458794 VRJ458791:VRJ458794 VHN458791:VHN458794 UXR458791:UXR458794 UNV458791:UNV458794 UDZ458791:UDZ458794 TUD458791:TUD458794 TKH458791:TKH458794 TAL458791:TAL458794 SQP458791:SQP458794 SGT458791:SGT458794 RWX458791:RWX458794 RNB458791:RNB458794 RDF458791:RDF458794 QTJ458791:QTJ458794 QJN458791:QJN458794 PZR458791:PZR458794 PPV458791:PPV458794 PFZ458791:PFZ458794 OWD458791:OWD458794 OMH458791:OMH458794 OCL458791:OCL458794 NSP458791:NSP458794 NIT458791:NIT458794 MYX458791:MYX458794 MPB458791:MPB458794 MFF458791:MFF458794 LVJ458791:LVJ458794 LLN458791:LLN458794 LBR458791:LBR458794 KRV458791:KRV458794 KHZ458791:KHZ458794 JYD458791:JYD458794 JOH458791:JOH458794 JEL458791:JEL458794 IUP458791:IUP458794 IKT458791:IKT458794 IAX458791:IAX458794 HRB458791:HRB458794 HHF458791:HHF458794 GXJ458791:GXJ458794 GNN458791:GNN458794 GDR458791:GDR458794 FTV458791:FTV458794 FJZ458791:FJZ458794 FAD458791:FAD458794 EQH458791:EQH458794 EGL458791:EGL458794 DWP458791:DWP458794 DMT458791:DMT458794 DCX458791:DCX458794 CTB458791:CTB458794 CJF458791:CJF458794 BZJ458791:BZJ458794 BPN458791:BPN458794 BFR458791:BFR458794 AVV458791:AVV458794 ALZ458791:ALZ458794 ACD458791:ACD458794 SH458791:SH458794 IL458791:IL458794 K458791:K458794 WUX393255:WUX393258 WLB393255:WLB393258 WBF393255:WBF393258 VRJ393255:VRJ393258 VHN393255:VHN393258 UXR393255:UXR393258 UNV393255:UNV393258 UDZ393255:UDZ393258 TUD393255:TUD393258 TKH393255:TKH393258 TAL393255:TAL393258 SQP393255:SQP393258 SGT393255:SGT393258 RWX393255:RWX393258 RNB393255:RNB393258 RDF393255:RDF393258 QTJ393255:QTJ393258 QJN393255:QJN393258 PZR393255:PZR393258 PPV393255:PPV393258 PFZ393255:PFZ393258 OWD393255:OWD393258 OMH393255:OMH393258 OCL393255:OCL393258 NSP393255:NSP393258 NIT393255:NIT393258 MYX393255:MYX393258 MPB393255:MPB393258 MFF393255:MFF393258 LVJ393255:LVJ393258 LLN393255:LLN393258 LBR393255:LBR393258 KRV393255:KRV393258 KHZ393255:KHZ393258 JYD393255:JYD393258 JOH393255:JOH393258 JEL393255:JEL393258 IUP393255:IUP393258 IKT393255:IKT393258 IAX393255:IAX393258 HRB393255:HRB393258 HHF393255:HHF393258 GXJ393255:GXJ393258 GNN393255:GNN393258 GDR393255:GDR393258 FTV393255:FTV393258 FJZ393255:FJZ393258 FAD393255:FAD393258 EQH393255:EQH393258 EGL393255:EGL393258 DWP393255:DWP393258 DMT393255:DMT393258 DCX393255:DCX393258 CTB393255:CTB393258 CJF393255:CJF393258 BZJ393255:BZJ393258 BPN393255:BPN393258 BFR393255:BFR393258 AVV393255:AVV393258 ALZ393255:ALZ393258 ACD393255:ACD393258 SH393255:SH393258 IL393255:IL393258 K393255:K393258 WUX327719:WUX327722 WLB327719:WLB327722 WBF327719:WBF327722 VRJ327719:VRJ327722 VHN327719:VHN327722 UXR327719:UXR327722 UNV327719:UNV327722 UDZ327719:UDZ327722 TUD327719:TUD327722 TKH327719:TKH327722 TAL327719:TAL327722 SQP327719:SQP327722 SGT327719:SGT327722 RWX327719:RWX327722 RNB327719:RNB327722 RDF327719:RDF327722 QTJ327719:QTJ327722 QJN327719:QJN327722 PZR327719:PZR327722 PPV327719:PPV327722 PFZ327719:PFZ327722 OWD327719:OWD327722 OMH327719:OMH327722 OCL327719:OCL327722 NSP327719:NSP327722 NIT327719:NIT327722 MYX327719:MYX327722 MPB327719:MPB327722 MFF327719:MFF327722 LVJ327719:LVJ327722 LLN327719:LLN327722 LBR327719:LBR327722 KRV327719:KRV327722 KHZ327719:KHZ327722 JYD327719:JYD327722 JOH327719:JOH327722 JEL327719:JEL327722 IUP327719:IUP327722 IKT327719:IKT327722 IAX327719:IAX327722 HRB327719:HRB327722 HHF327719:HHF327722 GXJ327719:GXJ327722 GNN327719:GNN327722 GDR327719:GDR327722 FTV327719:FTV327722 FJZ327719:FJZ327722 FAD327719:FAD327722 EQH327719:EQH327722 EGL327719:EGL327722 DWP327719:DWP327722 DMT327719:DMT327722 DCX327719:DCX327722 CTB327719:CTB327722 CJF327719:CJF327722 BZJ327719:BZJ327722 BPN327719:BPN327722 BFR327719:BFR327722 AVV327719:AVV327722 ALZ327719:ALZ327722 ACD327719:ACD327722 SH327719:SH327722 IL327719:IL327722 K327719:K327722 WUX262183:WUX262186 WLB262183:WLB262186 WBF262183:WBF262186 VRJ262183:VRJ262186 VHN262183:VHN262186 UXR262183:UXR262186 UNV262183:UNV262186 UDZ262183:UDZ262186 TUD262183:TUD262186 TKH262183:TKH262186 TAL262183:TAL262186 SQP262183:SQP262186 SGT262183:SGT262186 RWX262183:RWX262186 RNB262183:RNB262186 RDF262183:RDF262186 QTJ262183:QTJ262186 QJN262183:QJN262186 PZR262183:PZR262186 PPV262183:PPV262186 PFZ262183:PFZ262186 OWD262183:OWD262186 OMH262183:OMH262186 OCL262183:OCL262186 NSP262183:NSP262186 NIT262183:NIT262186 MYX262183:MYX262186 MPB262183:MPB262186 MFF262183:MFF262186 LVJ262183:LVJ262186 LLN262183:LLN262186 LBR262183:LBR262186 KRV262183:KRV262186 KHZ262183:KHZ262186 JYD262183:JYD262186 JOH262183:JOH262186 JEL262183:JEL262186 IUP262183:IUP262186 IKT262183:IKT262186 IAX262183:IAX262186 HRB262183:HRB262186 HHF262183:HHF262186 GXJ262183:GXJ262186 GNN262183:GNN262186 GDR262183:GDR262186 FTV262183:FTV262186 FJZ262183:FJZ262186 FAD262183:FAD262186 EQH262183:EQH262186 EGL262183:EGL262186 DWP262183:DWP262186 DMT262183:DMT262186 DCX262183:DCX262186 CTB262183:CTB262186 CJF262183:CJF262186 BZJ262183:BZJ262186 BPN262183:BPN262186 BFR262183:BFR262186 AVV262183:AVV262186 ALZ262183:ALZ262186 ACD262183:ACD262186 SH262183:SH262186 IL262183:IL262186 K262183:K262186 WUX196647:WUX196650 WLB196647:WLB196650 WBF196647:WBF196650 VRJ196647:VRJ196650 VHN196647:VHN196650 UXR196647:UXR196650 UNV196647:UNV196650 UDZ196647:UDZ196650 TUD196647:TUD196650 TKH196647:TKH196650 TAL196647:TAL196650 SQP196647:SQP196650 SGT196647:SGT196650 RWX196647:RWX196650 RNB196647:RNB196650 RDF196647:RDF196650 QTJ196647:QTJ196650 QJN196647:QJN196650 PZR196647:PZR196650 PPV196647:PPV196650 PFZ196647:PFZ196650 OWD196647:OWD196650 OMH196647:OMH196650 OCL196647:OCL196650 NSP196647:NSP196650 NIT196647:NIT196650 MYX196647:MYX196650 MPB196647:MPB196650 MFF196647:MFF196650 LVJ196647:LVJ196650 LLN196647:LLN196650 LBR196647:LBR196650 KRV196647:KRV196650 KHZ196647:KHZ196650 JYD196647:JYD196650 JOH196647:JOH196650 JEL196647:JEL196650 IUP196647:IUP196650 IKT196647:IKT196650 IAX196647:IAX196650 HRB196647:HRB196650 HHF196647:HHF196650 GXJ196647:GXJ196650 GNN196647:GNN196650 GDR196647:GDR196650 FTV196647:FTV196650 FJZ196647:FJZ196650 FAD196647:FAD196650 EQH196647:EQH196650 EGL196647:EGL196650 DWP196647:DWP196650 DMT196647:DMT196650 DCX196647:DCX196650 CTB196647:CTB196650 CJF196647:CJF196650 BZJ196647:BZJ196650 BPN196647:BPN196650 BFR196647:BFR196650 AVV196647:AVV196650 ALZ196647:ALZ196650 ACD196647:ACD196650 SH196647:SH196650 IL196647:IL196650 K196647:K196650 WUX131111:WUX131114 WLB131111:WLB131114 WBF131111:WBF131114 VRJ131111:VRJ131114 VHN131111:VHN131114 UXR131111:UXR131114 UNV131111:UNV131114 UDZ131111:UDZ131114 TUD131111:TUD131114 TKH131111:TKH131114 TAL131111:TAL131114 SQP131111:SQP131114 SGT131111:SGT131114 RWX131111:RWX131114 RNB131111:RNB131114 RDF131111:RDF131114 QTJ131111:QTJ131114 QJN131111:QJN131114 PZR131111:PZR131114 PPV131111:PPV131114 PFZ131111:PFZ131114 OWD131111:OWD131114 OMH131111:OMH131114 OCL131111:OCL131114 NSP131111:NSP131114 NIT131111:NIT131114 MYX131111:MYX131114 MPB131111:MPB131114 MFF131111:MFF131114 LVJ131111:LVJ131114 LLN131111:LLN131114 LBR131111:LBR131114 KRV131111:KRV131114 KHZ131111:KHZ131114 JYD131111:JYD131114 JOH131111:JOH131114 JEL131111:JEL131114 IUP131111:IUP131114 IKT131111:IKT131114 IAX131111:IAX131114 HRB131111:HRB131114 HHF131111:HHF131114 GXJ131111:GXJ131114 GNN131111:GNN131114 GDR131111:GDR131114 FTV131111:FTV131114 FJZ131111:FJZ131114 FAD131111:FAD131114 EQH131111:EQH131114 EGL131111:EGL131114 DWP131111:DWP131114 DMT131111:DMT131114 DCX131111:DCX131114 CTB131111:CTB131114 CJF131111:CJF131114 BZJ131111:BZJ131114 BPN131111:BPN131114 BFR131111:BFR131114 AVV131111:AVV131114 ALZ131111:ALZ131114 ACD131111:ACD131114 SH131111:SH131114 IL131111:IL131114 K131111:K131114 WUX65575:WUX65578 WLB65575:WLB65578 WBF65575:WBF65578 VRJ65575:VRJ65578 VHN65575:VHN65578 UXR65575:UXR65578 UNV65575:UNV65578 UDZ65575:UDZ65578 TUD65575:TUD65578 TKH65575:TKH65578 TAL65575:TAL65578 SQP65575:SQP65578 SGT65575:SGT65578 RWX65575:RWX65578 RNB65575:RNB65578 RDF65575:RDF65578 QTJ65575:QTJ65578 QJN65575:QJN65578 PZR65575:PZR65578 PPV65575:PPV65578 PFZ65575:PFZ65578 OWD65575:OWD65578 OMH65575:OMH65578 OCL65575:OCL65578 NSP65575:NSP65578 NIT65575:NIT65578 MYX65575:MYX65578 MPB65575:MPB65578 MFF65575:MFF65578 LVJ65575:LVJ65578 LLN65575:LLN65578 LBR65575:LBR65578 KRV65575:KRV65578 KHZ65575:KHZ65578 JYD65575:JYD65578 JOH65575:JOH65578 JEL65575:JEL65578 IUP65575:IUP65578 IKT65575:IKT65578 IAX65575:IAX65578 HRB65575:HRB65578 HHF65575:HHF65578 GXJ65575:GXJ65578 GNN65575:GNN65578 GDR65575:GDR65578 FTV65575:FTV65578 FJZ65575:FJZ65578 FAD65575:FAD65578 EQH65575:EQH65578 EGL65575:EGL65578 DWP65575:DWP65578 DMT65575:DMT65578 DCX65575:DCX65578 CTB65575:CTB65578 CJF65575:CJF65578 BZJ65575:BZJ65578 BPN65575:BPN65578 BFR65575:BFR65578 AVV65575:AVV65578 ALZ65575:ALZ65578 ACD65575:ACD65578 SH65575:SH65578 IL65575:IL65578 K65575:K65578 UEA983081:UEA983082 WUX983075:WUX983077 WLB983075:WLB983077 WBF983075:WBF983077 VRJ983075:VRJ983077 VHN983075:VHN983077 UXR983075:UXR983077 UNV983075:UNV983077 UDZ983075:UDZ983077 TUD983075:TUD983077 TKH983075:TKH983077 TAL983075:TAL983077 SQP983075:SQP983077 SGT983075:SGT983077 RWX983075:RWX983077 RNB983075:RNB983077 RDF983075:RDF983077 QTJ983075:QTJ983077 QJN983075:QJN983077 PZR983075:PZR983077 PPV983075:PPV983077 PFZ983075:PFZ983077 OWD983075:OWD983077 OMH983075:OMH983077 OCL983075:OCL983077 NSP983075:NSP983077 NIT983075:NIT983077 MYX983075:MYX983077 MPB983075:MPB983077 MFF983075:MFF983077 LVJ983075:LVJ983077 LLN983075:LLN983077 LBR983075:LBR983077 KRV983075:KRV983077 KHZ983075:KHZ983077 JYD983075:JYD983077 JOH983075:JOH983077 JEL983075:JEL983077 IUP983075:IUP983077 IKT983075:IKT983077 IAX983075:IAX983077 HRB983075:HRB983077 HHF983075:HHF983077 GXJ983075:GXJ983077 GNN983075:GNN983077 GDR983075:GDR983077 FTV983075:FTV983077 FJZ983075:FJZ983077 FAD983075:FAD983077 EQH983075:EQH983077 EGL983075:EGL983077 DWP983075:DWP983077 DMT983075:DMT983077 DCX983075:DCX983077 CTB983075:CTB983077 CJF983075:CJF983077 BZJ983075:BZJ983077 BPN983075:BPN983077 BFR983075:BFR983077 AVV983075:AVV983077 ALZ983075:ALZ983077 ACD983075:ACD983077 SH983075:SH983077 IL983075:IL983077 K983075:K983077 WUX917539:WUX917541 WLB917539:WLB917541 WBF917539:WBF917541 VRJ917539:VRJ917541 VHN917539:VHN917541 UXR917539:UXR917541 UNV917539:UNV917541 UDZ917539:UDZ917541 TUD917539:TUD917541 TKH917539:TKH917541 TAL917539:TAL917541 SQP917539:SQP917541 SGT917539:SGT917541 RWX917539:RWX917541 RNB917539:RNB917541 RDF917539:RDF917541 QTJ917539:QTJ917541 QJN917539:QJN917541 PZR917539:PZR917541 PPV917539:PPV917541 PFZ917539:PFZ917541 OWD917539:OWD917541 OMH917539:OMH917541 OCL917539:OCL917541 NSP917539:NSP917541 NIT917539:NIT917541 MYX917539:MYX917541 MPB917539:MPB917541 MFF917539:MFF917541 LVJ917539:LVJ917541 LLN917539:LLN917541 LBR917539:LBR917541 KRV917539:KRV917541 KHZ917539:KHZ917541 JYD917539:JYD917541 JOH917539:JOH917541 JEL917539:JEL917541 IUP917539:IUP917541 IKT917539:IKT917541 IAX917539:IAX917541 HRB917539:HRB917541 HHF917539:HHF917541 GXJ917539:GXJ917541 GNN917539:GNN917541 GDR917539:GDR917541 FTV917539:FTV917541 FJZ917539:FJZ917541 FAD917539:FAD917541 EQH917539:EQH917541 EGL917539:EGL917541 DWP917539:DWP917541 DMT917539:DMT917541 DCX917539:DCX917541 CTB917539:CTB917541 CJF917539:CJF917541 BZJ917539:BZJ917541 BPN917539:BPN917541 BFR917539:BFR917541 AVV917539:AVV917541 ALZ917539:ALZ917541 ACD917539:ACD917541 SH917539:SH917541 IL917539:IL917541 K917539:K917541 WUX852003:WUX852005 WLB852003:WLB852005 WBF852003:WBF852005 VRJ852003:VRJ852005 VHN852003:VHN852005 UXR852003:UXR852005 UNV852003:UNV852005 UDZ852003:UDZ852005 TUD852003:TUD852005 TKH852003:TKH852005 TAL852003:TAL852005 SQP852003:SQP852005 SGT852003:SGT852005 RWX852003:RWX852005 RNB852003:RNB852005 RDF852003:RDF852005 QTJ852003:QTJ852005 QJN852003:QJN852005 PZR852003:PZR852005 PPV852003:PPV852005 PFZ852003:PFZ852005 OWD852003:OWD852005 OMH852003:OMH852005 OCL852003:OCL852005 NSP852003:NSP852005 NIT852003:NIT852005 MYX852003:MYX852005 MPB852003:MPB852005 MFF852003:MFF852005 LVJ852003:LVJ852005 LLN852003:LLN852005 LBR852003:LBR852005 KRV852003:KRV852005 KHZ852003:KHZ852005 JYD852003:JYD852005 JOH852003:JOH852005 JEL852003:JEL852005 IUP852003:IUP852005 IKT852003:IKT852005 IAX852003:IAX852005 HRB852003:HRB852005 HHF852003:HHF852005 GXJ852003:GXJ852005 GNN852003:GNN852005 GDR852003:GDR852005 FTV852003:FTV852005 FJZ852003:FJZ852005 FAD852003:FAD852005 EQH852003:EQH852005 EGL852003:EGL852005 DWP852003:DWP852005 DMT852003:DMT852005 DCX852003:DCX852005 CTB852003:CTB852005 CJF852003:CJF852005 BZJ852003:BZJ852005 BPN852003:BPN852005 BFR852003:BFR852005 AVV852003:AVV852005 ALZ852003:ALZ852005 ACD852003:ACD852005 SH852003:SH852005 IL852003:IL852005 K852003:K852005 WUX786467:WUX786469 WLB786467:WLB786469 WBF786467:WBF786469 VRJ786467:VRJ786469 VHN786467:VHN786469 UXR786467:UXR786469 UNV786467:UNV786469 UDZ786467:UDZ786469 TUD786467:TUD786469 TKH786467:TKH786469 TAL786467:TAL786469 SQP786467:SQP786469 SGT786467:SGT786469 RWX786467:RWX786469 RNB786467:RNB786469 RDF786467:RDF786469 QTJ786467:QTJ786469 QJN786467:QJN786469 PZR786467:PZR786469 PPV786467:PPV786469 PFZ786467:PFZ786469 OWD786467:OWD786469 OMH786467:OMH786469 OCL786467:OCL786469 NSP786467:NSP786469 NIT786467:NIT786469 MYX786467:MYX786469 MPB786467:MPB786469 MFF786467:MFF786469 LVJ786467:LVJ786469 LLN786467:LLN786469 LBR786467:LBR786469 KRV786467:KRV786469 KHZ786467:KHZ786469 JYD786467:JYD786469 JOH786467:JOH786469 JEL786467:JEL786469 IUP786467:IUP786469 IKT786467:IKT786469 IAX786467:IAX786469 HRB786467:HRB786469 HHF786467:HHF786469 GXJ786467:GXJ786469 GNN786467:GNN786469 GDR786467:GDR786469 FTV786467:FTV786469 FJZ786467:FJZ786469 FAD786467:FAD786469 EQH786467:EQH786469 EGL786467:EGL786469 DWP786467:DWP786469 DMT786467:DMT786469 DCX786467:DCX786469 CTB786467:CTB786469 CJF786467:CJF786469 BZJ786467:BZJ786469 BPN786467:BPN786469 BFR786467:BFR786469 AVV786467:AVV786469 ALZ786467:ALZ786469 ACD786467:ACD786469 SH786467:SH786469 IL786467:IL786469 K786467:K786469 WUX720931:WUX720933 WLB720931:WLB720933 WBF720931:WBF720933 VRJ720931:VRJ720933 VHN720931:VHN720933 UXR720931:UXR720933 UNV720931:UNV720933 UDZ720931:UDZ720933 TUD720931:TUD720933 TKH720931:TKH720933 TAL720931:TAL720933 SQP720931:SQP720933 SGT720931:SGT720933 RWX720931:RWX720933 RNB720931:RNB720933 RDF720931:RDF720933 QTJ720931:QTJ720933 QJN720931:QJN720933 PZR720931:PZR720933 PPV720931:PPV720933 PFZ720931:PFZ720933 OWD720931:OWD720933 OMH720931:OMH720933 OCL720931:OCL720933 NSP720931:NSP720933 NIT720931:NIT720933 MYX720931:MYX720933 MPB720931:MPB720933 MFF720931:MFF720933 LVJ720931:LVJ720933 LLN720931:LLN720933 LBR720931:LBR720933 KRV720931:KRV720933 KHZ720931:KHZ720933 JYD720931:JYD720933 JOH720931:JOH720933 JEL720931:JEL720933 IUP720931:IUP720933 IKT720931:IKT720933 IAX720931:IAX720933 HRB720931:HRB720933 HHF720931:HHF720933 GXJ720931:GXJ720933 GNN720931:GNN720933 GDR720931:GDR720933 FTV720931:FTV720933 FJZ720931:FJZ720933 FAD720931:FAD720933 EQH720931:EQH720933 EGL720931:EGL720933 DWP720931:DWP720933 DMT720931:DMT720933 DCX720931:DCX720933 CTB720931:CTB720933 CJF720931:CJF720933 BZJ720931:BZJ720933 BPN720931:BPN720933 BFR720931:BFR720933 AVV720931:AVV720933 ALZ720931:ALZ720933 ACD720931:ACD720933 SH720931:SH720933 IL720931:IL720933 K720931:K720933 WUX655395:WUX655397 WLB655395:WLB655397 WBF655395:WBF655397 VRJ655395:VRJ655397 VHN655395:VHN655397 UXR655395:UXR655397 UNV655395:UNV655397 UDZ655395:UDZ655397 TUD655395:TUD655397 TKH655395:TKH655397 TAL655395:TAL655397 SQP655395:SQP655397 SGT655395:SGT655397 RWX655395:RWX655397 RNB655395:RNB655397 RDF655395:RDF655397 QTJ655395:QTJ655397 QJN655395:QJN655397 PZR655395:PZR655397 PPV655395:PPV655397 PFZ655395:PFZ655397 OWD655395:OWD655397 OMH655395:OMH655397 OCL655395:OCL655397 NSP655395:NSP655397 NIT655395:NIT655397 MYX655395:MYX655397 MPB655395:MPB655397 MFF655395:MFF655397 LVJ655395:LVJ655397 LLN655395:LLN655397 LBR655395:LBR655397 KRV655395:KRV655397 KHZ655395:KHZ655397 JYD655395:JYD655397 JOH655395:JOH655397 JEL655395:JEL655397 IUP655395:IUP655397 IKT655395:IKT655397 IAX655395:IAX655397 HRB655395:HRB655397 HHF655395:HHF655397 GXJ655395:GXJ655397 GNN655395:GNN655397 GDR655395:GDR655397 FTV655395:FTV655397 FJZ655395:FJZ655397 FAD655395:FAD655397 EQH655395:EQH655397 EGL655395:EGL655397 DWP655395:DWP655397 DMT655395:DMT655397 DCX655395:DCX655397 CTB655395:CTB655397 CJF655395:CJF655397 BZJ655395:BZJ655397 BPN655395:BPN655397 BFR655395:BFR655397 AVV655395:AVV655397 ALZ655395:ALZ655397 ACD655395:ACD655397 SH655395:SH655397 IL655395:IL655397 K655395:K655397 WUX589859:WUX589861 WLB589859:WLB589861 WBF589859:WBF589861 VRJ589859:VRJ589861 VHN589859:VHN589861 UXR589859:UXR589861 UNV589859:UNV589861 UDZ589859:UDZ589861 TUD589859:TUD589861 TKH589859:TKH589861 TAL589859:TAL589861 SQP589859:SQP589861 SGT589859:SGT589861 RWX589859:RWX589861 RNB589859:RNB589861 RDF589859:RDF589861 QTJ589859:QTJ589861 QJN589859:QJN589861 PZR589859:PZR589861 PPV589859:PPV589861 PFZ589859:PFZ589861 OWD589859:OWD589861 OMH589859:OMH589861 OCL589859:OCL589861 NSP589859:NSP589861 NIT589859:NIT589861 MYX589859:MYX589861 MPB589859:MPB589861 MFF589859:MFF589861 LVJ589859:LVJ589861 LLN589859:LLN589861 LBR589859:LBR589861 KRV589859:KRV589861 KHZ589859:KHZ589861 JYD589859:JYD589861 JOH589859:JOH589861 JEL589859:JEL589861 IUP589859:IUP589861 IKT589859:IKT589861 IAX589859:IAX589861 HRB589859:HRB589861 HHF589859:HHF589861 GXJ589859:GXJ589861 GNN589859:GNN589861 GDR589859:GDR589861 FTV589859:FTV589861 FJZ589859:FJZ589861 FAD589859:FAD589861 EQH589859:EQH589861 EGL589859:EGL589861 DWP589859:DWP589861 DMT589859:DMT589861 DCX589859:DCX589861 CTB589859:CTB589861 CJF589859:CJF589861 BZJ589859:BZJ589861 BPN589859:BPN589861 BFR589859:BFR589861 AVV589859:AVV589861 ALZ589859:ALZ589861 ACD589859:ACD589861 SH589859:SH589861 IL589859:IL589861 K589859:K589861 WUX524323:WUX524325 WLB524323:WLB524325 WBF524323:WBF524325 VRJ524323:VRJ524325 VHN524323:VHN524325 UXR524323:UXR524325 UNV524323:UNV524325 UDZ524323:UDZ524325 TUD524323:TUD524325 TKH524323:TKH524325 TAL524323:TAL524325 SQP524323:SQP524325 SGT524323:SGT524325 RWX524323:RWX524325 RNB524323:RNB524325 RDF524323:RDF524325 QTJ524323:QTJ524325 QJN524323:QJN524325 PZR524323:PZR524325 PPV524323:PPV524325 PFZ524323:PFZ524325 OWD524323:OWD524325 OMH524323:OMH524325 OCL524323:OCL524325 NSP524323:NSP524325 NIT524323:NIT524325 MYX524323:MYX524325 MPB524323:MPB524325 MFF524323:MFF524325 LVJ524323:LVJ524325 LLN524323:LLN524325 LBR524323:LBR524325 KRV524323:KRV524325 KHZ524323:KHZ524325 JYD524323:JYD524325 JOH524323:JOH524325 JEL524323:JEL524325 IUP524323:IUP524325 IKT524323:IKT524325 IAX524323:IAX524325 HRB524323:HRB524325 HHF524323:HHF524325 GXJ524323:GXJ524325 GNN524323:GNN524325 GDR524323:GDR524325 FTV524323:FTV524325 FJZ524323:FJZ524325 FAD524323:FAD524325 EQH524323:EQH524325 EGL524323:EGL524325 DWP524323:DWP524325 DMT524323:DMT524325 DCX524323:DCX524325 CTB524323:CTB524325 CJF524323:CJF524325 BZJ524323:BZJ524325 BPN524323:BPN524325 BFR524323:BFR524325 AVV524323:AVV524325 ALZ524323:ALZ524325 ACD524323:ACD524325 SH524323:SH524325 IL524323:IL524325 K524323:K524325 WUX458787:WUX458789 WLB458787:WLB458789 WBF458787:WBF458789 VRJ458787:VRJ458789 VHN458787:VHN458789 UXR458787:UXR458789 UNV458787:UNV458789 UDZ458787:UDZ458789 TUD458787:TUD458789 TKH458787:TKH458789 TAL458787:TAL458789 SQP458787:SQP458789 SGT458787:SGT458789 RWX458787:RWX458789 RNB458787:RNB458789 RDF458787:RDF458789 QTJ458787:QTJ458789 QJN458787:QJN458789 PZR458787:PZR458789 PPV458787:PPV458789 PFZ458787:PFZ458789 OWD458787:OWD458789 OMH458787:OMH458789 OCL458787:OCL458789 NSP458787:NSP458789 NIT458787:NIT458789 MYX458787:MYX458789 MPB458787:MPB458789 MFF458787:MFF458789 LVJ458787:LVJ458789 LLN458787:LLN458789 LBR458787:LBR458789 KRV458787:KRV458789 KHZ458787:KHZ458789 JYD458787:JYD458789 JOH458787:JOH458789 JEL458787:JEL458789 IUP458787:IUP458789 IKT458787:IKT458789 IAX458787:IAX458789 HRB458787:HRB458789 HHF458787:HHF458789 GXJ458787:GXJ458789 GNN458787:GNN458789 GDR458787:GDR458789 FTV458787:FTV458789 FJZ458787:FJZ458789 FAD458787:FAD458789 EQH458787:EQH458789 EGL458787:EGL458789 DWP458787:DWP458789 DMT458787:DMT458789 DCX458787:DCX458789 CTB458787:CTB458789 CJF458787:CJF458789 BZJ458787:BZJ458789 BPN458787:BPN458789 BFR458787:BFR458789 AVV458787:AVV458789 ALZ458787:ALZ458789 ACD458787:ACD458789 SH458787:SH458789 IL458787:IL458789 K458787:K458789 WUX393251:WUX393253 WLB393251:WLB393253 WBF393251:WBF393253 VRJ393251:VRJ393253 VHN393251:VHN393253 UXR393251:UXR393253 UNV393251:UNV393253 UDZ393251:UDZ393253 TUD393251:TUD393253 TKH393251:TKH393253 TAL393251:TAL393253 SQP393251:SQP393253 SGT393251:SGT393253 RWX393251:RWX393253 RNB393251:RNB393253 RDF393251:RDF393253 QTJ393251:QTJ393253 QJN393251:QJN393253 PZR393251:PZR393253 PPV393251:PPV393253 PFZ393251:PFZ393253 OWD393251:OWD393253 OMH393251:OMH393253 OCL393251:OCL393253 NSP393251:NSP393253 NIT393251:NIT393253 MYX393251:MYX393253 MPB393251:MPB393253 MFF393251:MFF393253 LVJ393251:LVJ393253 LLN393251:LLN393253 LBR393251:LBR393253 KRV393251:KRV393253 KHZ393251:KHZ393253 JYD393251:JYD393253 JOH393251:JOH393253 JEL393251:JEL393253 IUP393251:IUP393253 IKT393251:IKT393253 IAX393251:IAX393253 HRB393251:HRB393253 HHF393251:HHF393253 GXJ393251:GXJ393253 GNN393251:GNN393253 GDR393251:GDR393253 FTV393251:FTV393253 FJZ393251:FJZ393253 FAD393251:FAD393253 EQH393251:EQH393253 EGL393251:EGL393253 DWP393251:DWP393253 DMT393251:DMT393253 DCX393251:DCX393253 CTB393251:CTB393253 CJF393251:CJF393253 BZJ393251:BZJ393253 BPN393251:BPN393253 BFR393251:BFR393253 AVV393251:AVV393253 ALZ393251:ALZ393253 ACD393251:ACD393253 SH393251:SH393253 IL393251:IL393253 K393251:K393253 WUX327715:WUX327717 WLB327715:WLB327717 WBF327715:WBF327717 VRJ327715:VRJ327717 VHN327715:VHN327717 UXR327715:UXR327717 UNV327715:UNV327717 UDZ327715:UDZ327717 TUD327715:TUD327717 TKH327715:TKH327717 TAL327715:TAL327717 SQP327715:SQP327717 SGT327715:SGT327717 RWX327715:RWX327717 RNB327715:RNB327717 RDF327715:RDF327717 QTJ327715:QTJ327717 QJN327715:QJN327717 PZR327715:PZR327717 PPV327715:PPV327717 PFZ327715:PFZ327717 OWD327715:OWD327717 OMH327715:OMH327717 OCL327715:OCL327717 NSP327715:NSP327717 NIT327715:NIT327717 MYX327715:MYX327717 MPB327715:MPB327717 MFF327715:MFF327717 LVJ327715:LVJ327717 LLN327715:LLN327717 LBR327715:LBR327717 KRV327715:KRV327717 KHZ327715:KHZ327717 JYD327715:JYD327717 JOH327715:JOH327717 JEL327715:JEL327717 IUP327715:IUP327717 IKT327715:IKT327717 IAX327715:IAX327717 HRB327715:HRB327717 HHF327715:HHF327717 GXJ327715:GXJ327717 GNN327715:GNN327717 GDR327715:GDR327717 FTV327715:FTV327717 FJZ327715:FJZ327717 FAD327715:FAD327717 EQH327715:EQH327717 EGL327715:EGL327717 DWP327715:DWP327717 DMT327715:DMT327717 DCX327715:DCX327717 CTB327715:CTB327717 CJF327715:CJF327717 BZJ327715:BZJ327717 BPN327715:BPN327717 BFR327715:BFR327717 AVV327715:AVV327717 ALZ327715:ALZ327717 ACD327715:ACD327717 SH327715:SH327717 IL327715:IL327717 K327715:K327717 WUX262179:WUX262181 WLB262179:WLB262181 WBF262179:WBF262181 VRJ262179:VRJ262181 VHN262179:VHN262181 UXR262179:UXR262181 UNV262179:UNV262181 UDZ262179:UDZ262181 TUD262179:TUD262181 TKH262179:TKH262181 TAL262179:TAL262181 SQP262179:SQP262181 SGT262179:SGT262181 RWX262179:RWX262181 RNB262179:RNB262181 RDF262179:RDF262181 QTJ262179:QTJ262181 QJN262179:QJN262181 PZR262179:PZR262181 PPV262179:PPV262181 PFZ262179:PFZ262181 OWD262179:OWD262181 OMH262179:OMH262181 OCL262179:OCL262181 NSP262179:NSP262181 NIT262179:NIT262181 MYX262179:MYX262181 MPB262179:MPB262181 MFF262179:MFF262181 LVJ262179:LVJ262181 LLN262179:LLN262181 LBR262179:LBR262181 KRV262179:KRV262181 KHZ262179:KHZ262181 JYD262179:JYD262181 JOH262179:JOH262181 JEL262179:JEL262181 IUP262179:IUP262181 IKT262179:IKT262181 IAX262179:IAX262181 HRB262179:HRB262181 HHF262179:HHF262181 GXJ262179:GXJ262181 GNN262179:GNN262181 GDR262179:GDR262181 FTV262179:FTV262181 FJZ262179:FJZ262181 FAD262179:FAD262181 EQH262179:EQH262181 EGL262179:EGL262181 DWP262179:DWP262181 DMT262179:DMT262181 DCX262179:DCX262181 CTB262179:CTB262181 CJF262179:CJF262181 BZJ262179:BZJ262181 BPN262179:BPN262181 BFR262179:BFR262181 AVV262179:AVV262181 ALZ262179:ALZ262181 ACD262179:ACD262181 SH262179:SH262181 IL262179:IL262181 K262179:K262181 WUX196643:WUX196645 WLB196643:WLB196645 WBF196643:WBF196645 VRJ196643:VRJ196645 VHN196643:VHN196645 UXR196643:UXR196645 UNV196643:UNV196645 UDZ196643:UDZ196645 TUD196643:TUD196645 TKH196643:TKH196645 TAL196643:TAL196645 SQP196643:SQP196645 SGT196643:SGT196645 RWX196643:RWX196645 RNB196643:RNB196645 RDF196643:RDF196645 QTJ196643:QTJ196645 QJN196643:QJN196645 PZR196643:PZR196645 PPV196643:PPV196645 PFZ196643:PFZ196645 OWD196643:OWD196645 OMH196643:OMH196645 OCL196643:OCL196645 NSP196643:NSP196645 NIT196643:NIT196645 MYX196643:MYX196645 MPB196643:MPB196645 MFF196643:MFF196645 LVJ196643:LVJ196645 LLN196643:LLN196645 LBR196643:LBR196645 KRV196643:KRV196645 KHZ196643:KHZ196645 JYD196643:JYD196645 JOH196643:JOH196645 JEL196643:JEL196645 IUP196643:IUP196645 IKT196643:IKT196645 IAX196643:IAX196645 HRB196643:HRB196645 HHF196643:HHF196645 GXJ196643:GXJ196645 GNN196643:GNN196645 GDR196643:GDR196645 FTV196643:FTV196645 FJZ196643:FJZ196645 FAD196643:FAD196645 EQH196643:EQH196645 EGL196643:EGL196645 DWP196643:DWP196645 DMT196643:DMT196645 DCX196643:DCX196645 CTB196643:CTB196645 CJF196643:CJF196645 BZJ196643:BZJ196645 BPN196643:BPN196645 BFR196643:BFR196645 AVV196643:AVV196645 ALZ196643:ALZ196645 ACD196643:ACD196645 SH196643:SH196645 IL196643:IL196645 K196643:K196645 WUX131107:WUX131109 WLB131107:WLB131109 WBF131107:WBF131109 VRJ131107:VRJ131109 VHN131107:VHN131109 UXR131107:UXR131109 UNV131107:UNV131109 UDZ131107:UDZ131109 TUD131107:TUD131109 TKH131107:TKH131109 TAL131107:TAL131109 SQP131107:SQP131109 SGT131107:SGT131109 RWX131107:RWX131109 RNB131107:RNB131109 RDF131107:RDF131109 QTJ131107:QTJ131109 QJN131107:QJN131109 PZR131107:PZR131109 PPV131107:PPV131109 PFZ131107:PFZ131109 OWD131107:OWD131109 OMH131107:OMH131109 OCL131107:OCL131109 NSP131107:NSP131109 NIT131107:NIT131109 MYX131107:MYX131109 MPB131107:MPB131109 MFF131107:MFF131109 LVJ131107:LVJ131109 LLN131107:LLN131109 LBR131107:LBR131109 KRV131107:KRV131109 KHZ131107:KHZ131109 JYD131107:JYD131109 JOH131107:JOH131109 JEL131107:JEL131109 IUP131107:IUP131109 IKT131107:IKT131109 IAX131107:IAX131109 HRB131107:HRB131109 HHF131107:HHF131109 GXJ131107:GXJ131109 GNN131107:GNN131109 GDR131107:GDR131109 FTV131107:FTV131109 FJZ131107:FJZ131109 FAD131107:FAD131109 EQH131107:EQH131109 EGL131107:EGL131109 DWP131107:DWP131109 DMT131107:DMT131109 DCX131107:DCX131109 CTB131107:CTB131109 CJF131107:CJF131109 BZJ131107:BZJ131109 BPN131107:BPN131109 BFR131107:BFR131109 AVV131107:AVV131109 ALZ131107:ALZ131109 ACD131107:ACD131109 SH131107:SH131109 IL131107:IL131109 K131107:K131109 WUX65571:WUX65573 WLB65571:WLB65573 WBF65571:WBF65573 VRJ65571:VRJ65573 VHN65571:VHN65573 UXR65571:UXR65573 UNV65571:UNV65573 UDZ65571:UDZ65573 TUD65571:TUD65573 TKH65571:TKH65573 TAL65571:TAL65573 SQP65571:SQP65573 SGT65571:SGT65573 RWX65571:RWX65573 RNB65571:RNB65573 RDF65571:RDF65573 QTJ65571:QTJ65573 QJN65571:QJN65573 PZR65571:PZR65573 PPV65571:PPV65573 PFZ65571:PFZ65573 OWD65571:OWD65573 OMH65571:OMH65573 OCL65571:OCL65573 NSP65571:NSP65573 NIT65571:NIT65573 MYX65571:MYX65573 MPB65571:MPB65573 MFF65571:MFF65573 LVJ65571:LVJ65573 LLN65571:LLN65573 LBR65571:LBR65573 KRV65571:KRV65573 KHZ65571:KHZ65573 JYD65571:JYD65573 JOH65571:JOH65573 JEL65571:JEL65573 IUP65571:IUP65573 IKT65571:IKT65573 IAX65571:IAX65573 HRB65571:HRB65573 HHF65571:HHF65573 GXJ65571:GXJ65573 GNN65571:GNN65573 GDR65571:GDR65573 FTV65571:FTV65573 FJZ65571:FJZ65573 FAD65571:FAD65573 EQH65571:EQH65573 EGL65571:EGL65573 DWP65571:DWP65573 DMT65571:DMT65573 DCX65571:DCX65573 CTB65571:CTB65573 CJF65571:CJF65573 BZJ65571:BZJ65573 BPN65571:BPN65573 BFR65571:BFR65573 AVV65571:AVV65573 ALZ65571:ALZ65573 ACD65571:ACD65573 SH65571:SH65573 IL65571:IL65573 K65571:K65573 UXS983081:UXS983082 WUY983084 WLC983084 WBG983084 VRK983084 VHO983084 UXS983084 UNW983084 UEA983084 TUE983084 TKI983084 TAM983084 SQQ983084 SGU983084 RWY983084 RNC983084 RDG983084 QTK983084 QJO983084 PZS983084 PPW983084 PGA983084 OWE983084 OMI983084 OCM983084 NSQ983084 NIU983084 MYY983084 MPC983084 MFG983084 LVK983084 LLO983084 LBS983084 KRW983084 KIA983084 JYE983084 JOI983084 JEM983084 IUQ983084 IKU983084 IAY983084 HRC983084 HHG983084 GXK983084 GNO983084 GDS983084 FTW983084 FKA983084 FAE983084 EQI983084 EGM983084 DWQ983084 DMU983084 DCY983084 CTC983084 CJG983084 BZK983084 BPO983084 BFS983084 AVW983084 AMA983084 ACE983084 SI983084 IM983084 L983084 WUY917548 WLC917548 WBG917548 VRK917548 VHO917548 UXS917548 UNW917548 UEA917548 TUE917548 TKI917548 TAM917548 SQQ917548 SGU917548 RWY917548 RNC917548 RDG917548 QTK917548 QJO917548 PZS917548 PPW917548 PGA917548 OWE917548 OMI917548 OCM917548 NSQ917548 NIU917548 MYY917548 MPC917548 MFG917548 LVK917548 LLO917548 LBS917548 KRW917548 KIA917548 JYE917548 JOI917548 JEM917548 IUQ917548 IKU917548 IAY917548 HRC917548 HHG917548 GXK917548 GNO917548 GDS917548 FTW917548 FKA917548 FAE917548 EQI917548 EGM917548 DWQ917548 DMU917548 DCY917548 CTC917548 CJG917548 BZK917548 BPO917548 BFS917548 AVW917548 AMA917548 ACE917548 SI917548 IM917548 L917548 WUY852012 WLC852012 WBG852012 VRK852012 VHO852012 UXS852012 UNW852012 UEA852012 TUE852012 TKI852012 TAM852012 SQQ852012 SGU852012 RWY852012 RNC852012 RDG852012 QTK852012 QJO852012 PZS852012 PPW852012 PGA852012 OWE852012 OMI852012 OCM852012 NSQ852012 NIU852012 MYY852012 MPC852012 MFG852012 LVK852012 LLO852012 LBS852012 KRW852012 KIA852012 JYE852012 JOI852012 JEM852012 IUQ852012 IKU852012 IAY852012 HRC852012 HHG852012 GXK852012 GNO852012 GDS852012 FTW852012 FKA852012 FAE852012 EQI852012 EGM852012 DWQ852012 DMU852012 DCY852012 CTC852012 CJG852012 BZK852012 BPO852012 BFS852012 AVW852012 AMA852012 ACE852012 SI852012 IM852012 L852012 WUY786476 WLC786476 WBG786476 VRK786476 VHO786476 UXS786476 UNW786476 UEA786476 TUE786476 TKI786476 TAM786476 SQQ786476 SGU786476 RWY786476 RNC786476 RDG786476 QTK786476 QJO786476 PZS786476 PPW786476 PGA786476 OWE786476 OMI786476 OCM786476 NSQ786476 NIU786476 MYY786476 MPC786476 MFG786476 LVK786476 LLO786476 LBS786476 KRW786476 KIA786476 JYE786476 JOI786476 JEM786476 IUQ786476 IKU786476 IAY786476 HRC786476 HHG786476 GXK786476 GNO786476 GDS786476 FTW786476 FKA786476 FAE786476 EQI786476 EGM786476 DWQ786476 DMU786476 DCY786476 CTC786476 CJG786476 BZK786476 BPO786476 BFS786476 AVW786476 AMA786476 ACE786476 SI786476 IM786476 L786476 WUY720940 WLC720940 WBG720940 VRK720940 VHO720940 UXS720940 UNW720940 UEA720940 TUE720940 TKI720940 TAM720940 SQQ720940 SGU720940 RWY720940 RNC720940 RDG720940 QTK720940 QJO720940 PZS720940 PPW720940 PGA720940 OWE720940 OMI720940 OCM720940 NSQ720940 NIU720940 MYY720940 MPC720940 MFG720940 LVK720940 LLO720940 LBS720940 KRW720940 KIA720940 JYE720940 JOI720940 JEM720940 IUQ720940 IKU720940 IAY720940 HRC720940 HHG720940 GXK720940 GNO720940 GDS720940 FTW720940 FKA720940 FAE720940 EQI720940 EGM720940 DWQ720940 DMU720940 DCY720940 CTC720940 CJG720940 BZK720940 BPO720940 BFS720940 AVW720940 AMA720940 ACE720940 SI720940 IM720940 L720940 WUY655404 WLC655404 WBG655404 VRK655404 VHO655404 UXS655404 UNW655404 UEA655404 TUE655404 TKI655404 TAM655404 SQQ655404 SGU655404 RWY655404 RNC655404 RDG655404 QTK655404 QJO655404 PZS655404 PPW655404 PGA655404 OWE655404 OMI655404 OCM655404 NSQ655404 NIU655404 MYY655404 MPC655404 MFG655404 LVK655404 LLO655404 LBS655404 KRW655404 KIA655404 JYE655404 JOI655404 JEM655404 IUQ655404 IKU655404 IAY655404 HRC655404 HHG655404 GXK655404 GNO655404 GDS655404 FTW655404 FKA655404 FAE655404 EQI655404 EGM655404 DWQ655404 DMU655404 DCY655404 CTC655404 CJG655404 BZK655404 BPO655404 BFS655404 AVW655404 AMA655404 ACE655404 SI655404 IM655404 L655404 WUY589868 WLC589868 WBG589868 VRK589868 VHO589868 UXS589868 UNW589868 UEA589868 TUE589868 TKI589868 TAM589868 SQQ589868 SGU589868 RWY589868 RNC589868 RDG589868 QTK589868 QJO589868 PZS589868 PPW589868 PGA589868 OWE589868 OMI589868 OCM589868 NSQ589868 NIU589868 MYY589868 MPC589868 MFG589868 LVK589868 LLO589868 LBS589868 KRW589868 KIA589868 JYE589868 JOI589868 JEM589868 IUQ589868 IKU589868 IAY589868 HRC589868 HHG589868 GXK589868 GNO589868 GDS589868 FTW589868 FKA589868 FAE589868 EQI589868 EGM589868 DWQ589868 DMU589868 DCY589868 CTC589868 CJG589868 BZK589868 BPO589868 BFS589868 AVW589868 AMA589868 ACE589868 SI589868 IM589868 L589868 WUY524332 WLC524332 WBG524332 VRK524332 VHO524332 UXS524332 UNW524332 UEA524332 TUE524332 TKI524332 TAM524332 SQQ524332 SGU524332 RWY524332 RNC524332 RDG524332 QTK524332 QJO524332 PZS524332 PPW524332 PGA524332 OWE524332 OMI524332 OCM524332 NSQ524332 NIU524332 MYY524332 MPC524332 MFG524332 LVK524332 LLO524332 LBS524332 KRW524332 KIA524332 JYE524332 JOI524332 JEM524332 IUQ524332 IKU524332 IAY524332 HRC524332 HHG524332 GXK524332 GNO524332 GDS524332 FTW524332 FKA524332 FAE524332 EQI524332 EGM524332 DWQ524332 DMU524332 DCY524332 CTC524332 CJG524332 BZK524332 BPO524332 BFS524332 AVW524332 AMA524332 ACE524332 SI524332 IM524332 L524332 WUY458796 WLC458796 WBG458796 VRK458796 VHO458796 UXS458796 UNW458796 UEA458796 TUE458796 TKI458796 TAM458796 SQQ458796 SGU458796 RWY458796 RNC458796 RDG458796 QTK458796 QJO458796 PZS458796 PPW458796 PGA458796 OWE458796 OMI458796 OCM458796 NSQ458796 NIU458796 MYY458796 MPC458796 MFG458796 LVK458796 LLO458796 LBS458796 KRW458796 KIA458796 JYE458796 JOI458796 JEM458796 IUQ458796 IKU458796 IAY458796 HRC458796 HHG458796 GXK458796 GNO458796 GDS458796 FTW458796 FKA458796 FAE458796 EQI458796 EGM458796 DWQ458796 DMU458796 DCY458796 CTC458796 CJG458796 BZK458796 BPO458796 BFS458796 AVW458796 AMA458796 ACE458796 SI458796 IM458796 L458796 WUY393260 WLC393260 WBG393260 VRK393260 VHO393260 UXS393260 UNW393260 UEA393260 TUE393260 TKI393260 TAM393260 SQQ393260 SGU393260 RWY393260 RNC393260 RDG393260 QTK393260 QJO393260 PZS393260 PPW393260 PGA393260 OWE393260 OMI393260 OCM393260 NSQ393260 NIU393260 MYY393260 MPC393260 MFG393260 LVK393260 LLO393260 LBS393260 KRW393260 KIA393260 JYE393260 JOI393260 JEM393260 IUQ393260 IKU393260 IAY393260 HRC393260 HHG393260 GXK393260 GNO393260 GDS393260 FTW393260 FKA393260 FAE393260 EQI393260 EGM393260 DWQ393260 DMU393260 DCY393260 CTC393260 CJG393260 BZK393260 BPO393260 BFS393260 AVW393260 AMA393260 ACE393260 SI393260 IM393260 L393260 WUY327724 WLC327724 WBG327724 VRK327724 VHO327724 UXS327724 UNW327724 UEA327724 TUE327724 TKI327724 TAM327724 SQQ327724 SGU327724 RWY327724 RNC327724 RDG327724 QTK327724 QJO327724 PZS327724 PPW327724 PGA327724 OWE327724 OMI327724 OCM327724 NSQ327724 NIU327724 MYY327724 MPC327724 MFG327724 LVK327724 LLO327724 LBS327724 KRW327724 KIA327724 JYE327724 JOI327724 JEM327724 IUQ327724 IKU327724 IAY327724 HRC327724 HHG327724 GXK327724 GNO327724 GDS327724 FTW327724 FKA327724 FAE327724 EQI327724 EGM327724 DWQ327724 DMU327724 DCY327724 CTC327724 CJG327724 BZK327724 BPO327724 BFS327724 AVW327724 AMA327724 ACE327724 SI327724 IM327724 L327724 WUY262188 WLC262188 WBG262188 VRK262188 VHO262188 UXS262188 UNW262188 UEA262188 TUE262188 TKI262188 TAM262188 SQQ262188 SGU262188 RWY262188 RNC262188 RDG262188 QTK262188 QJO262188 PZS262188 PPW262188 PGA262188 OWE262188 OMI262188 OCM262188 NSQ262188 NIU262188 MYY262188 MPC262188 MFG262188 LVK262188 LLO262188 LBS262188 KRW262188 KIA262188 JYE262188 JOI262188 JEM262188 IUQ262188 IKU262188 IAY262188 HRC262188 HHG262188 GXK262188 GNO262188 GDS262188 FTW262188 FKA262188 FAE262188 EQI262188 EGM262188 DWQ262188 DMU262188 DCY262188 CTC262188 CJG262188 BZK262188 BPO262188 BFS262188 AVW262188 AMA262188 ACE262188 SI262188 IM262188 L262188 WUY196652 WLC196652 WBG196652 VRK196652 VHO196652 UXS196652 UNW196652 UEA196652 TUE196652 TKI196652 TAM196652 SQQ196652 SGU196652 RWY196652 RNC196652 RDG196652 QTK196652 QJO196652 PZS196652 PPW196652 PGA196652 OWE196652 OMI196652 OCM196652 NSQ196652 NIU196652 MYY196652 MPC196652 MFG196652 LVK196652 LLO196652 LBS196652 KRW196652 KIA196652 JYE196652 JOI196652 JEM196652 IUQ196652 IKU196652 IAY196652 HRC196652 HHG196652 GXK196652 GNO196652 GDS196652 FTW196652 FKA196652 FAE196652 EQI196652 EGM196652 DWQ196652 DMU196652 DCY196652 CTC196652 CJG196652 BZK196652 BPO196652 BFS196652 AVW196652 AMA196652 ACE196652 SI196652 IM196652 L196652 WUY131116 WLC131116 WBG131116 VRK131116 VHO131116 UXS131116 UNW131116 UEA131116 TUE131116 TKI131116 TAM131116 SQQ131116 SGU131116 RWY131116 RNC131116 RDG131116 QTK131116 QJO131116 PZS131116 PPW131116 PGA131116 OWE131116 OMI131116 OCM131116 NSQ131116 NIU131116 MYY131116 MPC131116 MFG131116 LVK131116 LLO131116 LBS131116 KRW131116 KIA131116 JYE131116 JOI131116 JEM131116 IUQ131116 IKU131116 IAY131116 HRC131116 HHG131116 GXK131116 GNO131116 GDS131116 FTW131116 FKA131116 FAE131116 EQI131116 EGM131116 DWQ131116 DMU131116 DCY131116 CTC131116 CJG131116 BZK131116 BPO131116 BFS131116 AVW131116 AMA131116 ACE131116 SI131116 IM131116 L131116 WUY65580 WLC65580 WBG65580 VRK65580 VHO65580 UXS65580 UNW65580 UEA65580 TUE65580 TKI65580 TAM65580 SQQ65580 SGU65580 RWY65580 RNC65580 RDG65580 QTK65580 QJO65580 PZS65580 PPW65580 PGA65580 OWE65580 OMI65580 OCM65580 NSQ65580 NIU65580 MYY65580 MPC65580 MFG65580 LVK65580 LLO65580 LBS65580 KRW65580 KIA65580 JYE65580 JOI65580 JEM65580 IUQ65580 IKU65580 IAY65580 HRC65580 HHG65580 GXK65580 GNO65580 GDS65580 FTW65580 FKA65580 FAE65580 EQI65580 EGM65580 DWQ65580 DMU65580 DCY65580 CTC65580 CJG65580 BZK65580 BPO65580 BFS65580 AVW65580 AMA65580 ACE65580 SI65580 IM65580 L65580 WUY62:WUY63 WLC62:WLC63 WBG62:WBG63 VRK62:VRK63 VHO62:VHO63 UXS62:UXS63 UNW62:UNW63 UEA62:UEA63 TUE62:TUE63 TKI62:TKI63 TAM62:TAM63 SQQ62:SQQ63 SGU62:SGU63 RWY62:RWY63 RNC62:RNC63 RDG62:RDG63 QTK62:QTK63 QJO62:QJO63 PZS62:PZS63 PPW62:PPW63 PGA62:PGA63 OWE62:OWE63 OMI62:OMI63 OCM62:OCM63 NSQ62:NSQ63 NIU62:NIU63 MYY62:MYY63 MPC62:MPC63 MFG62:MFG63 LVK62:LVK63 LLO62:LLO63 LBS62:LBS63 KRW62:KRW63 KIA62:KIA63 JYE62:JYE63 JOI62:JOI63 JEM62:JEM63 IUQ62:IUQ63 IKU62:IKU63 IAY62:IAY63 HRC62:HRC63 HHG62:HHG63 GXK62:GXK63 GNO62:GNO63 GDS62:GDS63 FTW62:FTW63 FKA62:FKA63 FAE62:FAE63 EQI62:EQI63 EGM62:EGM63 DWQ62:DWQ63 DMU62:DMU63 DCY62:DCY63 CTC62:CTC63 CJG62:CJG63 BZK62:BZK63 BPO62:BPO63 BFS62:BFS63 AVW62:AVW63 AMA62:AMA63 ACE62:ACE63 SI62:SI63 IM62:IM63 TKI983081:TKI983082 WUX983050:WUY983053 WLB983050:WLC983053 WBF983050:WBG983053 VRJ983050:VRK983053 VHN983050:VHO983053 UXR983050:UXS983053 UNV983050:UNW983053 UDZ983050:UEA983053 TUD983050:TUE983053 TKH983050:TKI983053 TAL983050:TAM983053 SQP983050:SQQ983053 SGT983050:SGU983053 RWX983050:RWY983053 RNB983050:RNC983053 RDF983050:RDG983053 QTJ983050:QTK983053 QJN983050:QJO983053 PZR983050:PZS983053 PPV983050:PPW983053 PFZ983050:PGA983053 OWD983050:OWE983053 OMH983050:OMI983053 OCL983050:OCM983053 NSP983050:NSQ983053 NIT983050:NIU983053 MYX983050:MYY983053 MPB983050:MPC983053 MFF983050:MFG983053 LVJ983050:LVK983053 LLN983050:LLO983053 LBR983050:LBS983053 KRV983050:KRW983053 KHZ983050:KIA983053 JYD983050:JYE983053 JOH983050:JOI983053 JEL983050:JEM983053 IUP983050:IUQ983053 IKT983050:IKU983053 IAX983050:IAY983053 HRB983050:HRC983053 HHF983050:HHG983053 GXJ983050:GXK983053 GNN983050:GNO983053 GDR983050:GDS983053 FTV983050:FTW983053 FJZ983050:FKA983053 FAD983050:FAE983053 EQH983050:EQI983053 EGL983050:EGM983053 DWP983050:DWQ983053 DMT983050:DMU983053 DCX983050:DCY983053 CTB983050:CTC983053 CJF983050:CJG983053 BZJ983050:BZK983053 BPN983050:BPO983053 BFR983050:BFS983053 AVV983050:AVW983053 ALZ983050:AMA983053 ACD983050:ACE983053 SH983050:SI983053 IL983050:IM983053 K983050:L983053 WUX917514:WUY917517 WLB917514:WLC917517 WBF917514:WBG917517 VRJ917514:VRK917517 VHN917514:VHO917517 UXR917514:UXS917517 UNV917514:UNW917517 UDZ917514:UEA917517 TUD917514:TUE917517 TKH917514:TKI917517 TAL917514:TAM917517 SQP917514:SQQ917517 SGT917514:SGU917517 RWX917514:RWY917517 RNB917514:RNC917517 RDF917514:RDG917517 QTJ917514:QTK917517 QJN917514:QJO917517 PZR917514:PZS917517 PPV917514:PPW917517 PFZ917514:PGA917517 OWD917514:OWE917517 OMH917514:OMI917517 OCL917514:OCM917517 NSP917514:NSQ917517 NIT917514:NIU917517 MYX917514:MYY917517 MPB917514:MPC917517 MFF917514:MFG917517 LVJ917514:LVK917517 LLN917514:LLO917517 LBR917514:LBS917517 KRV917514:KRW917517 KHZ917514:KIA917517 JYD917514:JYE917517 JOH917514:JOI917517 JEL917514:JEM917517 IUP917514:IUQ917517 IKT917514:IKU917517 IAX917514:IAY917517 HRB917514:HRC917517 HHF917514:HHG917517 GXJ917514:GXK917517 GNN917514:GNO917517 GDR917514:GDS917517 FTV917514:FTW917517 FJZ917514:FKA917517 FAD917514:FAE917517 EQH917514:EQI917517 EGL917514:EGM917517 DWP917514:DWQ917517 DMT917514:DMU917517 DCX917514:DCY917517 CTB917514:CTC917517 CJF917514:CJG917517 BZJ917514:BZK917517 BPN917514:BPO917517 BFR917514:BFS917517 AVV917514:AVW917517 ALZ917514:AMA917517 ACD917514:ACE917517 SH917514:SI917517 IL917514:IM917517 K917514:L917517 WUX851978:WUY851981 WLB851978:WLC851981 WBF851978:WBG851981 VRJ851978:VRK851981 VHN851978:VHO851981 UXR851978:UXS851981 UNV851978:UNW851981 UDZ851978:UEA851981 TUD851978:TUE851981 TKH851978:TKI851981 TAL851978:TAM851981 SQP851978:SQQ851981 SGT851978:SGU851981 RWX851978:RWY851981 RNB851978:RNC851981 RDF851978:RDG851981 QTJ851978:QTK851981 QJN851978:QJO851981 PZR851978:PZS851981 PPV851978:PPW851981 PFZ851978:PGA851981 OWD851978:OWE851981 OMH851978:OMI851981 OCL851978:OCM851981 NSP851978:NSQ851981 NIT851978:NIU851981 MYX851978:MYY851981 MPB851978:MPC851981 MFF851978:MFG851981 LVJ851978:LVK851981 LLN851978:LLO851981 LBR851978:LBS851981 KRV851978:KRW851981 KHZ851978:KIA851981 JYD851978:JYE851981 JOH851978:JOI851981 JEL851978:JEM851981 IUP851978:IUQ851981 IKT851978:IKU851981 IAX851978:IAY851981 HRB851978:HRC851981 HHF851978:HHG851981 GXJ851978:GXK851981 GNN851978:GNO851981 GDR851978:GDS851981 FTV851978:FTW851981 FJZ851978:FKA851981 FAD851978:FAE851981 EQH851978:EQI851981 EGL851978:EGM851981 DWP851978:DWQ851981 DMT851978:DMU851981 DCX851978:DCY851981 CTB851978:CTC851981 CJF851978:CJG851981 BZJ851978:BZK851981 BPN851978:BPO851981 BFR851978:BFS851981 AVV851978:AVW851981 ALZ851978:AMA851981 ACD851978:ACE851981 SH851978:SI851981 IL851978:IM851981 K851978:L851981 WUX786442:WUY786445 WLB786442:WLC786445 WBF786442:WBG786445 VRJ786442:VRK786445 VHN786442:VHO786445 UXR786442:UXS786445 UNV786442:UNW786445 UDZ786442:UEA786445 TUD786442:TUE786445 TKH786442:TKI786445 TAL786442:TAM786445 SQP786442:SQQ786445 SGT786442:SGU786445 RWX786442:RWY786445 RNB786442:RNC786445 RDF786442:RDG786445 QTJ786442:QTK786445 QJN786442:QJO786445 PZR786442:PZS786445 PPV786442:PPW786445 PFZ786442:PGA786445 OWD786442:OWE786445 OMH786442:OMI786445 OCL786442:OCM786445 NSP786442:NSQ786445 NIT786442:NIU786445 MYX786442:MYY786445 MPB786442:MPC786445 MFF786442:MFG786445 LVJ786442:LVK786445 LLN786442:LLO786445 LBR786442:LBS786445 KRV786442:KRW786445 KHZ786442:KIA786445 JYD786442:JYE786445 JOH786442:JOI786445 JEL786442:JEM786445 IUP786442:IUQ786445 IKT786442:IKU786445 IAX786442:IAY786445 HRB786442:HRC786445 HHF786442:HHG786445 GXJ786442:GXK786445 GNN786442:GNO786445 GDR786442:GDS786445 FTV786442:FTW786445 FJZ786442:FKA786445 FAD786442:FAE786445 EQH786442:EQI786445 EGL786442:EGM786445 DWP786442:DWQ786445 DMT786442:DMU786445 DCX786442:DCY786445 CTB786442:CTC786445 CJF786442:CJG786445 BZJ786442:BZK786445 BPN786442:BPO786445 BFR786442:BFS786445 AVV786442:AVW786445 ALZ786442:AMA786445 ACD786442:ACE786445 SH786442:SI786445 IL786442:IM786445 K786442:L786445 WUX720906:WUY720909 WLB720906:WLC720909 WBF720906:WBG720909 VRJ720906:VRK720909 VHN720906:VHO720909 UXR720906:UXS720909 UNV720906:UNW720909 UDZ720906:UEA720909 TUD720906:TUE720909 TKH720906:TKI720909 TAL720906:TAM720909 SQP720906:SQQ720909 SGT720906:SGU720909 RWX720906:RWY720909 RNB720906:RNC720909 RDF720906:RDG720909 QTJ720906:QTK720909 QJN720906:QJO720909 PZR720906:PZS720909 PPV720906:PPW720909 PFZ720906:PGA720909 OWD720906:OWE720909 OMH720906:OMI720909 OCL720906:OCM720909 NSP720906:NSQ720909 NIT720906:NIU720909 MYX720906:MYY720909 MPB720906:MPC720909 MFF720906:MFG720909 LVJ720906:LVK720909 LLN720906:LLO720909 LBR720906:LBS720909 KRV720906:KRW720909 KHZ720906:KIA720909 JYD720906:JYE720909 JOH720906:JOI720909 JEL720906:JEM720909 IUP720906:IUQ720909 IKT720906:IKU720909 IAX720906:IAY720909 HRB720906:HRC720909 HHF720906:HHG720909 GXJ720906:GXK720909 GNN720906:GNO720909 GDR720906:GDS720909 FTV720906:FTW720909 FJZ720906:FKA720909 FAD720906:FAE720909 EQH720906:EQI720909 EGL720906:EGM720909 DWP720906:DWQ720909 DMT720906:DMU720909 DCX720906:DCY720909 CTB720906:CTC720909 CJF720906:CJG720909 BZJ720906:BZK720909 BPN720906:BPO720909 BFR720906:BFS720909 AVV720906:AVW720909 ALZ720906:AMA720909 ACD720906:ACE720909 SH720906:SI720909 IL720906:IM720909 K720906:L720909 WUX655370:WUY655373 WLB655370:WLC655373 WBF655370:WBG655373 VRJ655370:VRK655373 VHN655370:VHO655373 UXR655370:UXS655373 UNV655370:UNW655373 UDZ655370:UEA655373 TUD655370:TUE655373 TKH655370:TKI655373 TAL655370:TAM655373 SQP655370:SQQ655373 SGT655370:SGU655373 RWX655370:RWY655373 RNB655370:RNC655373 RDF655370:RDG655373 QTJ655370:QTK655373 QJN655370:QJO655373 PZR655370:PZS655373 PPV655370:PPW655373 PFZ655370:PGA655373 OWD655370:OWE655373 OMH655370:OMI655373 OCL655370:OCM655373 NSP655370:NSQ655373 NIT655370:NIU655373 MYX655370:MYY655373 MPB655370:MPC655373 MFF655370:MFG655373 LVJ655370:LVK655373 LLN655370:LLO655373 LBR655370:LBS655373 KRV655370:KRW655373 KHZ655370:KIA655373 JYD655370:JYE655373 JOH655370:JOI655373 JEL655370:JEM655373 IUP655370:IUQ655373 IKT655370:IKU655373 IAX655370:IAY655373 HRB655370:HRC655373 HHF655370:HHG655373 GXJ655370:GXK655373 GNN655370:GNO655373 GDR655370:GDS655373 FTV655370:FTW655373 FJZ655370:FKA655373 FAD655370:FAE655373 EQH655370:EQI655373 EGL655370:EGM655373 DWP655370:DWQ655373 DMT655370:DMU655373 DCX655370:DCY655373 CTB655370:CTC655373 CJF655370:CJG655373 BZJ655370:BZK655373 BPN655370:BPO655373 BFR655370:BFS655373 AVV655370:AVW655373 ALZ655370:AMA655373 ACD655370:ACE655373 SH655370:SI655373 IL655370:IM655373 K655370:L655373 WUX589834:WUY589837 WLB589834:WLC589837 WBF589834:WBG589837 VRJ589834:VRK589837 VHN589834:VHO589837 UXR589834:UXS589837 UNV589834:UNW589837 UDZ589834:UEA589837 TUD589834:TUE589837 TKH589834:TKI589837 TAL589834:TAM589837 SQP589834:SQQ589837 SGT589834:SGU589837 RWX589834:RWY589837 RNB589834:RNC589837 RDF589834:RDG589837 QTJ589834:QTK589837 QJN589834:QJO589837 PZR589834:PZS589837 PPV589834:PPW589837 PFZ589834:PGA589837 OWD589834:OWE589837 OMH589834:OMI589837 OCL589834:OCM589837 NSP589834:NSQ589837 NIT589834:NIU589837 MYX589834:MYY589837 MPB589834:MPC589837 MFF589834:MFG589837 LVJ589834:LVK589837 LLN589834:LLO589837 LBR589834:LBS589837 KRV589834:KRW589837 KHZ589834:KIA589837 JYD589834:JYE589837 JOH589834:JOI589837 JEL589834:JEM589837 IUP589834:IUQ589837 IKT589834:IKU589837 IAX589834:IAY589837 HRB589834:HRC589837 HHF589834:HHG589837 GXJ589834:GXK589837 GNN589834:GNO589837 GDR589834:GDS589837 FTV589834:FTW589837 FJZ589834:FKA589837 FAD589834:FAE589837 EQH589834:EQI589837 EGL589834:EGM589837 DWP589834:DWQ589837 DMT589834:DMU589837 DCX589834:DCY589837 CTB589834:CTC589837 CJF589834:CJG589837 BZJ589834:BZK589837 BPN589834:BPO589837 BFR589834:BFS589837 AVV589834:AVW589837 ALZ589834:AMA589837 ACD589834:ACE589837 SH589834:SI589837 IL589834:IM589837 K589834:L589837 WUX524298:WUY524301 WLB524298:WLC524301 WBF524298:WBG524301 VRJ524298:VRK524301 VHN524298:VHO524301 UXR524298:UXS524301 UNV524298:UNW524301 UDZ524298:UEA524301 TUD524298:TUE524301 TKH524298:TKI524301 TAL524298:TAM524301 SQP524298:SQQ524301 SGT524298:SGU524301 RWX524298:RWY524301 RNB524298:RNC524301 RDF524298:RDG524301 QTJ524298:QTK524301 QJN524298:QJO524301 PZR524298:PZS524301 PPV524298:PPW524301 PFZ524298:PGA524301 OWD524298:OWE524301 OMH524298:OMI524301 OCL524298:OCM524301 NSP524298:NSQ524301 NIT524298:NIU524301 MYX524298:MYY524301 MPB524298:MPC524301 MFF524298:MFG524301 LVJ524298:LVK524301 LLN524298:LLO524301 LBR524298:LBS524301 KRV524298:KRW524301 KHZ524298:KIA524301 JYD524298:JYE524301 JOH524298:JOI524301 JEL524298:JEM524301 IUP524298:IUQ524301 IKT524298:IKU524301 IAX524298:IAY524301 HRB524298:HRC524301 HHF524298:HHG524301 GXJ524298:GXK524301 GNN524298:GNO524301 GDR524298:GDS524301 FTV524298:FTW524301 FJZ524298:FKA524301 FAD524298:FAE524301 EQH524298:EQI524301 EGL524298:EGM524301 DWP524298:DWQ524301 DMT524298:DMU524301 DCX524298:DCY524301 CTB524298:CTC524301 CJF524298:CJG524301 BZJ524298:BZK524301 BPN524298:BPO524301 BFR524298:BFS524301 AVV524298:AVW524301 ALZ524298:AMA524301 ACD524298:ACE524301 SH524298:SI524301 IL524298:IM524301 K524298:L524301 WUX458762:WUY458765 WLB458762:WLC458765 WBF458762:WBG458765 VRJ458762:VRK458765 VHN458762:VHO458765 UXR458762:UXS458765 UNV458762:UNW458765 UDZ458762:UEA458765 TUD458762:TUE458765 TKH458762:TKI458765 TAL458762:TAM458765 SQP458762:SQQ458765 SGT458762:SGU458765 RWX458762:RWY458765 RNB458762:RNC458765 RDF458762:RDG458765 QTJ458762:QTK458765 QJN458762:QJO458765 PZR458762:PZS458765 PPV458762:PPW458765 PFZ458762:PGA458765 OWD458762:OWE458765 OMH458762:OMI458765 OCL458762:OCM458765 NSP458762:NSQ458765 NIT458762:NIU458765 MYX458762:MYY458765 MPB458762:MPC458765 MFF458762:MFG458765 LVJ458762:LVK458765 LLN458762:LLO458765 LBR458762:LBS458765 KRV458762:KRW458765 KHZ458762:KIA458765 JYD458762:JYE458765 JOH458762:JOI458765 JEL458762:JEM458765 IUP458762:IUQ458765 IKT458762:IKU458765 IAX458762:IAY458765 HRB458762:HRC458765 HHF458762:HHG458765 GXJ458762:GXK458765 GNN458762:GNO458765 GDR458762:GDS458765 FTV458762:FTW458765 FJZ458762:FKA458765 FAD458762:FAE458765 EQH458762:EQI458765 EGL458762:EGM458765 DWP458762:DWQ458765 DMT458762:DMU458765 DCX458762:DCY458765 CTB458762:CTC458765 CJF458762:CJG458765 BZJ458762:BZK458765 BPN458762:BPO458765 BFR458762:BFS458765 AVV458762:AVW458765 ALZ458762:AMA458765 ACD458762:ACE458765 SH458762:SI458765 IL458762:IM458765 K458762:L458765 WUX393226:WUY393229 WLB393226:WLC393229 WBF393226:WBG393229 VRJ393226:VRK393229 VHN393226:VHO393229 UXR393226:UXS393229 UNV393226:UNW393229 UDZ393226:UEA393229 TUD393226:TUE393229 TKH393226:TKI393229 TAL393226:TAM393229 SQP393226:SQQ393229 SGT393226:SGU393229 RWX393226:RWY393229 RNB393226:RNC393229 RDF393226:RDG393229 QTJ393226:QTK393229 QJN393226:QJO393229 PZR393226:PZS393229 PPV393226:PPW393229 PFZ393226:PGA393229 OWD393226:OWE393229 OMH393226:OMI393229 OCL393226:OCM393229 NSP393226:NSQ393229 NIT393226:NIU393229 MYX393226:MYY393229 MPB393226:MPC393229 MFF393226:MFG393229 LVJ393226:LVK393229 LLN393226:LLO393229 LBR393226:LBS393229 KRV393226:KRW393229 KHZ393226:KIA393229 JYD393226:JYE393229 JOH393226:JOI393229 JEL393226:JEM393229 IUP393226:IUQ393229 IKT393226:IKU393229 IAX393226:IAY393229 HRB393226:HRC393229 HHF393226:HHG393229 GXJ393226:GXK393229 GNN393226:GNO393229 GDR393226:GDS393229 FTV393226:FTW393229 FJZ393226:FKA393229 FAD393226:FAE393229 EQH393226:EQI393229 EGL393226:EGM393229 DWP393226:DWQ393229 DMT393226:DMU393229 DCX393226:DCY393229 CTB393226:CTC393229 CJF393226:CJG393229 BZJ393226:BZK393229 BPN393226:BPO393229 BFR393226:BFS393229 AVV393226:AVW393229 ALZ393226:AMA393229 ACD393226:ACE393229 SH393226:SI393229 IL393226:IM393229 K393226:L393229 WUX327690:WUY327693 WLB327690:WLC327693 WBF327690:WBG327693 VRJ327690:VRK327693 VHN327690:VHO327693 UXR327690:UXS327693 UNV327690:UNW327693 UDZ327690:UEA327693 TUD327690:TUE327693 TKH327690:TKI327693 TAL327690:TAM327693 SQP327690:SQQ327693 SGT327690:SGU327693 RWX327690:RWY327693 RNB327690:RNC327693 RDF327690:RDG327693 QTJ327690:QTK327693 QJN327690:QJO327693 PZR327690:PZS327693 PPV327690:PPW327693 PFZ327690:PGA327693 OWD327690:OWE327693 OMH327690:OMI327693 OCL327690:OCM327693 NSP327690:NSQ327693 NIT327690:NIU327693 MYX327690:MYY327693 MPB327690:MPC327693 MFF327690:MFG327693 LVJ327690:LVK327693 LLN327690:LLO327693 LBR327690:LBS327693 KRV327690:KRW327693 KHZ327690:KIA327693 JYD327690:JYE327693 JOH327690:JOI327693 JEL327690:JEM327693 IUP327690:IUQ327693 IKT327690:IKU327693 IAX327690:IAY327693 HRB327690:HRC327693 HHF327690:HHG327693 GXJ327690:GXK327693 GNN327690:GNO327693 GDR327690:GDS327693 FTV327690:FTW327693 FJZ327690:FKA327693 FAD327690:FAE327693 EQH327690:EQI327693 EGL327690:EGM327693 DWP327690:DWQ327693 DMT327690:DMU327693 DCX327690:DCY327693 CTB327690:CTC327693 CJF327690:CJG327693 BZJ327690:BZK327693 BPN327690:BPO327693 BFR327690:BFS327693 AVV327690:AVW327693 ALZ327690:AMA327693 ACD327690:ACE327693 SH327690:SI327693 IL327690:IM327693 K327690:L327693 WUX262154:WUY262157 WLB262154:WLC262157 WBF262154:WBG262157 VRJ262154:VRK262157 VHN262154:VHO262157 UXR262154:UXS262157 UNV262154:UNW262157 UDZ262154:UEA262157 TUD262154:TUE262157 TKH262154:TKI262157 TAL262154:TAM262157 SQP262154:SQQ262157 SGT262154:SGU262157 RWX262154:RWY262157 RNB262154:RNC262157 RDF262154:RDG262157 QTJ262154:QTK262157 QJN262154:QJO262157 PZR262154:PZS262157 PPV262154:PPW262157 PFZ262154:PGA262157 OWD262154:OWE262157 OMH262154:OMI262157 OCL262154:OCM262157 NSP262154:NSQ262157 NIT262154:NIU262157 MYX262154:MYY262157 MPB262154:MPC262157 MFF262154:MFG262157 LVJ262154:LVK262157 LLN262154:LLO262157 LBR262154:LBS262157 KRV262154:KRW262157 KHZ262154:KIA262157 JYD262154:JYE262157 JOH262154:JOI262157 JEL262154:JEM262157 IUP262154:IUQ262157 IKT262154:IKU262157 IAX262154:IAY262157 HRB262154:HRC262157 HHF262154:HHG262157 GXJ262154:GXK262157 GNN262154:GNO262157 GDR262154:GDS262157 FTV262154:FTW262157 FJZ262154:FKA262157 FAD262154:FAE262157 EQH262154:EQI262157 EGL262154:EGM262157 DWP262154:DWQ262157 DMT262154:DMU262157 DCX262154:DCY262157 CTB262154:CTC262157 CJF262154:CJG262157 BZJ262154:BZK262157 BPN262154:BPO262157 BFR262154:BFS262157 AVV262154:AVW262157 ALZ262154:AMA262157 ACD262154:ACE262157 SH262154:SI262157 IL262154:IM262157 K262154:L262157 WUX196618:WUY196621 WLB196618:WLC196621 WBF196618:WBG196621 VRJ196618:VRK196621 VHN196618:VHO196621 UXR196618:UXS196621 UNV196618:UNW196621 UDZ196618:UEA196621 TUD196618:TUE196621 TKH196618:TKI196621 TAL196618:TAM196621 SQP196618:SQQ196621 SGT196618:SGU196621 RWX196618:RWY196621 RNB196618:RNC196621 RDF196618:RDG196621 QTJ196618:QTK196621 QJN196618:QJO196621 PZR196618:PZS196621 PPV196618:PPW196621 PFZ196618:PGA196621 OWD196618:OWE196621 OMH196618:OMI196621 OCL196618:OCM196621 NSP196618:NSQ196621 NIT196618:NIU196621 MYX196618:MYY196621 MPB196618:MPC196621 MFF196618:MFG196621 LVJ196618:LVK196621 LLN196618:LLO196621 LBR196618:LBS196621 KRV196618:KRW196621 KHZ196618:KIA196621 JYD196618:JYE196621 JOH196618:JOI196621 JEL196618:JEM196621 IUP196618:IUQ196621 IKT196618:IKU196621 IAX196618:IAY196621 HRB196618:HRC196621 HHF196618:HHG196621 GXJ196618:GXK196621 GNN196618:GNO196621 GDR196618:GDS196621 FTV196618:FTW196621 FJZ196618:FKA196621 FAD196618:FAE196621 EQH196618:EQI196621 EGL196618:EGM196621 DWP196618:DWQ196621 DMT196618:DMU196621 DCX196618:DCY196621 CTB196618:CTC196621 CJF196618:CJG196621 BZJ196618:BZK196621 BPN196618:BPO196621 BFR196618:BFS196621 AVV196618:AVW196621 ALZ196618:AMA196621 ACD196618:ACE196621 SH196618:SI196621 IL196618:IM196621 K196618:L196621 WUX131082:WUY131085 WLB131082:WLC131085 WBF131082:WBG131085 VRJ131082:VRK131085 VHN131082:VHO131085 UXR131082:UXS131085 UNV131082:UNW131085 UDZ131082:UEA131085 TUD131082:TUE131085 TKH131082:TKI131085 TAL131082:TAM131085 SQP131082:SQQ131085 SGT131082:SGU131085 RWX131082:RWY131085 RNB131082:RNC131085 RDF131082:RDG131085 QTJ131082:QTK131085 QJN131082:QJO131085 PZR131082:PZS131085 PPV131082:PPW131085 PFZ131082:PGA131085 OWD131082:OWE131085 OMH131082:OMI131085 OCL131082:OCM131085 NSP131082:NSQ131085 NIT131082:NIU131085 MYX131082:MYY131085 MPB131082:MPC131085 MFF131082:MFG131085 LVJ131082:LVK131085 LLN131082:LLO131085 LBR131082:LBS131085 KRV131082:KRW131085 KHZ131082:KIA131085 JYD131082:JYE131085 JOH131082:JOI131085 JEL131082:JEM131085 IUP131082:IUQ131085 IKT131082:IKU131085 IAX131082:IAY131085 HRB131082:HRC131085 HHF131082:HHG131085 GXJ131082:GXK131085 GNN131082:GNO131085 GDR131082:GDS131085 FTV131082:FTW131085 FJZ131082:FKA131085 FAD131082:FAE131085 EQH131082:EQI131085 EGL131082:EGM131085 DWP131082:DWQ131085 DMT131082:DMU131085 DCX131082:DCY131085 CTB131082:CTC131085 CJF131082:CJG131085 BZJ131082:BZK131085 BPN131082:BPO131085 BFR131082:BFS131085 AVV131082:AVW131085 ALZ131082:AMA131085 ACD131082:ACE131085 SH131082:SI131085 IL131082:IM131085 K131082:L131085 WUX65546:WUY65549 WLB65546:WLC65549 WBF65546:WBG65549 VRJ65546:VRK65549 VHN65546:VHO65549 UXR65546:UXS65549 UNV65546:UNW65549 UDZ65546:UEA65549 TUD65546:TUE65549 TKH65546:TKI65549 TAL65546:TAM65549 SQP65546:SQQ65549 SGT65546:SGU65549 RWX65546:RWY65549 RNB65546:RNC65549 RDF65546:RDG65549 QTJ65546:QTK65549 QJN65546:QJO65549 PZR65546:PZS65549 PPV65546:PPW65549 PFZ65546:PGA65549 OWD65546:OWE65549 OMH65546:OMI65549 OCL65546:OCM65549 NSP65546:NSQ65549 NIT65546:NIU65549 MYX65546:MYY65549 MPB65546:MPC65549 MFF65546:MFG65549 LVJ65546:LVK65549 LLN65546:LLO65549 LBR65546:LBS65549 KRV65546:KRW65549 KHZ65546:KIA65549 JYD65546:JYE65549 JOH65546:JOI65549 JEL65546:JEM65549 IUP65546:IUQ65549 IKT65546:IKU65549 IAX65546:IAY65549 HRB65546:HRC65549 HHF65546:HHG65549 GXJ65546:GXK65549 GNN65546:GNO65549 GDR65546:GDS65549 FTV65546:FTW65549 FJZ65546:FKA65549 FAD65546:FAE65549 EQH65546:EQI65549 EGL65546:EGM65549 DWP65546:DWQ65549 DMT65546:DMU65549 DCX65546:DCY65549 CTB65546:CTC65549 CJF65546:CJG65549 BZJ65546:BZK65549 BPN65546:BPO65549 BFR65546:BFS65549 AVV65546:AVW65549 ALZ65546:AMA65549 ACD65546:ACE65549 SH65546:SI65549 IL65546:IM65549 K65546:L65549 WUY983081:WUY983082 WUY983075:WUY983076 WLC983075:WLC983076 WBG983075:WBG983076 VRK983075:VRK983076 VHO983075:VHO983076 UXS983075:UXS983076 UNW983075:UNW983076 UEA983075:UEA983076 TUE983075:TUE983076 TKI983075:TKI983076 TAM983075:TAM983076 SQQ983075:SQQ983076 SGU983075:SGU983076 RWY983075:RWY983076 RNC983075:RNC983076 RDG983075:RDG983076 QTK983075:QTK983076 QJO983075:QJO983076 PZS983075:PZS983076 PPW983075:PPW983076 PGA983075:PGA983076 OWE983075:OWE983076 OMI983075:OMI983076 OCM983075:OCM983076 NSQ983075:NSQ983076 NIU983075:NIU983076 MYY983075:MYY983076 MPC983075:MPC983076 MFG983075:MFG983076 LVK983075:LVK983076 LLO983075:LLO983076 LBS983075:LBS983076 KRW983075:KRW983076 KIA983075:KIA983076 JYE983075:JYE983076 JOI983075:JOI983076 JEM983075:JEM983076 IUQ983075:IUQ983076 IKU983075:IKU983076 IAY983075:IAY983076 HRC983075:HRC983076 HHG983075:HHG983076 GXK983075:GXK983076 GNO983075:GNO983076 GDS983075:GDS983076 FTW983075:FTW983076 FKA983075:FKA983076 FAE983075:FAE983076 EQI983075:EQI983076 EGM983075:EGM983076 DWQ983075:DWQ983076 DMU983075:DMU983076 DCY983075:DCY983076 CTC983075:CTC983076 CJG983075:CJG983076 BZK983075:BZK983076 BPO983075:BPO983076 BFS983075:BFS983076 AVW983075:AVW983076 AMA983075:AMA983076 ACE983075:ACE983076 SI983075:SI983076 IM983075:IM983076 L983075:L983076 WUY917539:WUY917540 WLC917539:WLC917540 WBG917539:WBG917540 VRK917539:VRK917540 VHO917539:VHO917540 UXS917539:UXS917540 UNW917539:UNW917540 UEA917539:UEA917540 TUE917539:TUE917540 TKI917539:TKI917540 TAM917539:TAM917540 SQQ917539:SQQ917540 SGU917539:SGU917540 RWY917539:RWY917540 RNC917539:RNC917540 RDG917539:RDG917540 QTK917539:QTK917540 QJO917539:QJO917540 PZS917539:PZS917540 PPW917539:PPW917540 PGA917539:PGA917540 OWE917539:OWE917540 OMI917539:OMI917540 OCM917539:OCM917540 NSQ917539:NSQ917540 NIU917539:NIU917540 MYY917539:MYY917540 MPC917539:MPC917540 MFG917539:MFG917540 LVK917539:LVK917540 LLO917539:LLO917540 LBS917539:LBS917540 KRW917539:KRW917540 KIA917539:KIA917540 JYE917539:JYE917540 JOI917539:JOI917540 JEM917539:JEM917540 IUQ917539:IUQ917540 IKU917539:IKU917540 IAY917539:IAY917540 HRC917539:HRC917540 HHG917539:HHG917540 GXK917539:GXK917540 GNO917539:GNO917540 GDS917539:GDS917540 FTW917539:FTW917540 FKA917539:FKA917540 FAE917539:FAE917540 EQI917539:EQI917540 EGM917539:EGM917540 DWQ917539:DWQ917540 DMU917539:DMU917540 DCY917539:DCY917540 CTC917539:CTC917540 CJG917539:CJG917540 BZK917539:BZK917540 BPO917539:BPO917540 BFS917539:BFS917540 AVW917539:AVW917540 AMA917539:AMA917540 ACE917539:ACE917540 SI917539:SI917540 IM917539:IM917540 L917539:L917540 WUY852003:WUY852004 WLC852003:WLC852004 WBG852003:WBG852004 VRK852003:VRK852004 VHO852003:VHO852004 UXS852003:UXS852004 UNW852003:UNW852004 UEA852003:UEA852004 TUE852003:TUE852004 TKI852003:TKI852004 TAM852003:TAM852004 SQQ852003:SQQ852004 SGU852003:SGU852004 RWY852003:RWY852004 RNC852003:RNC852004 RDG852003:RDG852004 QTK852003:QTK852004 QJO852003:QJO852004 PZS852003:PZS852004 PPW852003:PPW852004 PGA852003:PGA852004 OWE852003:OWE852004 OMI852003:OMI852004 OCM852003:OCM852004 NSQ852003:NSQ852004 NIU852003:NIU852004 MYY852003:MYY852004 MPC852003:MPC852004 MFG852003:MFG852004 LVK852003:LVK852004 LLO852003:LLO852004 LBS852003:LBS852004 KRW852003:KRW852004 KIA852003:KIA852004 JYE852003:JYE852004 JOI852003:JOI852004 JEM852003:JEM852004 IUQ852003:IUQ852004 IKU852003:IKU852004 IAY852003:IAY852004 HRC852003:HRC852004 HHG852003:HHG852004 GXK852003:GXK852004 GNO852003:GNO852004 GDS852003:GDS852004 FTW852003:FTW852004 FKA852003:FKA852004 FAE852003:FAE852004 EQI852003:EQI852004 EGM852003:EGM852004 DWQ852003:DWQ852004 DMU852003:DMU852004 DCY852003:DCY852004 CTC852003:CTC852004 CJG852003:CJG852004 BZK852003:BZK852004 BPO852003:BPO852004 BFS852003:BFS852004 AVW852003:AVW852004 AMA852003:AMA852004 ACE852003:ACE852004 SI852003:SI852004 IM852003:IM852004 L852003:L852004 WUY786467:WUY786468 WLC786467:WLC786468 WBG786467:WBG786468 VRK786467:VRK786468 VHO786467:VHO786468 UXS786467:UXS786468 UNW786467:UNW786468 UEA786467:UEA786468 TUE786467:TUE786468 TKI786467:TKI786468 TAM786467:TAM786468 SQQ786467:SQQ786468 SGU786467:SGU786468 RWY786467:RWY786468 RNC786467:RNC786468 RDG786467:RDG786468 QTK786467:QTK786468 QJO786467:QJO786468 PZS786467:PZS786468 PPW786467:PPW786468 PGA786467:PGA786468 OWE786467:OWE786468 OMI786467:OMI786468 OCM786467:OCM786468 NSQ786467:NSQ786468 NIU786467:NIU786468 MYY786467:MYY786468 MPC786467:MPC786468 MFG786467:MFG786468 LVK786467:LVK786468 LLO786467:LLO786468 LBS786467:LBS786468 KRW786467:KRW786468 KIA786467:KIA786468 JYE786467:JYE786468 JOI786467:JOI786468 JEM786467:JEM786468 IUQ786467:IUQ786468 IKU786467:IKU786468 IAY786467:IAY786468 HRC786467:HRC786468 HHG786467:HHG786468 GXK786467:GXK786468 GNO786467:GNO786468 GDS786467:GDS786468 FTW786467:FTW786468 FKA786467:FKA786468 FAE786467:FAE786468 EQI786467:EQI786468 EGM786467:EGM786468 DWQ786467:DWQ786468 DMU786467:DMU786468 DCY786467:DCY786468 CTC786467:CTC786468 CJG786467:CJG786468 BZK786467:BZK786468 BPO786467:BPO786468 BFS786467:BFS786468 AVW786467:AVW786468 AMA786467:AMA786468 ACE786467:ACE786468 SI786467:SI786468 IM786467:IM786468 L786467:L786468 WUY720931:WUY720932 WLC720931:WLC720932 WBG720931:WBG720932 VRK720931:VRK720932 VHO720931:VHO720932 UXS720931:UXS720932 UNW720931:UNW720932 UEA720931:UEA720932 TUE720931:TUE720932 TKI720931:TKI720932 TAM720931:TAM720932 SQQ720931:SQQ720932 SGU720931:SGU720932 RWY720931:RWY720932 RNC720931:RNC720932 RDG720931:RDG720932 QTK720931:QTK720932 QJO720931:QJO720932 PZS720931:PZS720932 PPW720931:PPW720932 PGA720931:PGA720932 OWE720931:OWE720932 OMI720931:OMI720932 OCM720931:OCM720932 NSQ720931:NSQ720932 NIU720931:NIU720932 MYY720931:MYY720932 MPC720931:MPC720932 MFG720931:MFG720932 LVK720931:LVK720932 LLO720931:LLO720932 LBS720931:LBS720932 KRW720931:KRW720932 KIA720931:KIA720932 JYE720931:JYE720932 JOI720931:JOI720932 JEM720931:JEM720932 IUQ720931:IUQ720932 IKU720931:IKU720932 IAY720931:IAY720932 HRC720931:HRC720932 HHG720931:HHG720932 GXK720931:GXK720932 GNO720931:GNO720932 GDS720931:GDS720932 FTW720931:FTW720932 FKA720931:FKA720932 FAE720931:FAE720932 EQI720931:EQI720932 EGM720931:EGM720932 DWQ720931:DWQ720932 DMU720931:DMU720932 DCY720931:DCY720932 CTC720931:CTC720932 CJG720931:CJG720932 BZK720931:BZK720932 BPO720931:BPO720932 BFS720931:BFS720932 AVW720931:AVW720932 AMA720931:AMA720932 ACE720931:ACE720932 SI720931:SI720932 IM720931:IM720932 L720931:L720932 WUY655395:WUY655396 WLC655395:WLC655396 WBG655395:WBG655396 VRK655395:VRK655396 VHO655395:VHO655396 UXS655395:UXS655396 UNW655395:UNW655396 UEA655395:UEA655396 TUE655395:TUE655396 TKI655395:TKI655396 TAM655395:TAM655396 SQQ655395:SQQ655396 SGU655395:SGU655396 RWY655395:RWY655396 RNC655395:RNC655396 RDG655395:RDG655396 QTK655395:QTK655396 QJO655395:QJO655396 PZS655395:PZS655396 PPW655395:PPW655396 PGA655395:PGA655396 OWE655395:OWE655396 OMI655395:OMI655396 OCM655395:OCM655396 NSQ655395:NSQ655396 NIU655395:NIU655396 MYY655395:MYY655396 MPC655395:MPC655396 MFG655395:MFG655396 LVK655395:LVK655396 LLO655395:LLO655396 LBS655395:LBS655396 KRW655395:KRW655396 KIA655395:KIA655396 JYE655395:JYE655396 JOI655395:JOI655396 JEM655395:JEM655396 IUQ655395:IUQ655396 IKU655395:IKU655396 IAY655395:IAY655396 HRC655395:HRC655396 HHG655395:HHG655396 GXK655395:GXK655396 GNO655395:GNO655396 GDS655395:GDS655396 FTW655395:FTW655396 FKA655395:FKA655396 FAE655395:FAE655396 EQI655395:EQI655396 EGM655395:EGM655396 DWQ655395:DWQ655396 DMU655395:DMU655396 DCY655395:DCY655396 CTC655395:CTC655396 CJG655395:CJG655396 BZK655395:BZK655396 BPO655395:BPO655396 BFS655395:BFS655396 AVW655395:AVW655396 AMA655395:AMA655396 ACE655395:ACE655396 SI655395:SI655396 IM655395:IM655396 L655395:L655396 WUY589859:WUY589860 WLC589859:WLC589860 WBG589859:WBG589860 VRK589859:VRK589860 VHO589859:VHO589860 UXS589859:UXS589860 UNW589859:UNW589860 UEA589859:UEA589860 TUE589859:TUE589860 TKI589859:TKI589860 TAM589859:TAM589860 SQQ589859:SQQ589860 SGU589859:SGU589860 RWY589859:RWY589860 RNC589859:RNC589860 RDG589859:RDG589860 QTK589859:QTK589860 QJO589859:QJO589860 PZS589859:PZS589860 PPW589859:PPW589860 PGA589859:PGA589860 OWE589859:OWE589860 OMI589859:OMI589860 OCM589859:OCM589860 NSQ589859:NSQ589860 NIU589859:NIU589860 MYY589859:MYY589860 MPC589859:MPC589860 MFG589859:MFG589860 LVK589859:LVK589860 LLO589859:LLO589860 LBS589859:LBS589860 KRW589859:KRW589860 KIA589859:KIA589860 JYE589859:JYE589860 JOI589859:JOI589860 JEM589859:JEM589860 IUQ589859:IUQ589860 IKU589859:IKU589860 IAY589859:IAY589860 HRC589859:HRC589860 HHG589859:HHG589860 GXK589859:GXK589860 GNO589859:GNO589860 GDS589859:GDS589860 FTW589859:FTW589860 FKA589859:FKA589860 FAE589859:FAE589860 EQI589859:EQI589860 EGM589859:EGM589860 DWQ589859:DWQ589860 DMU589859:DMU589860 DCY589859:DCY589860 CTC589859:CTC589860 CJG589859:CJG589860 BZK589859:BZK589860 BPO589859:BPO589860 BFS589859:BFS589860 AVW589859:AVW589860 AMA589859:AMA589860 ACE589859:ACE589860 SI589859:SI589860 IM589859:IM589860 L589859:L589860 WUY524323:WUY524324 WLC524323:WLC524324 WBG524323:WBG524324 VRK524323:VRK524324 VHO524323:VHO524324 UXS524323:UXS524324 UNW524323:UNW524324 UEA524323:UEA524324 TUE524323:TUE524324 TKI524323:TKI524324 TAM524323:TAM524324 SQQ524323:SQQ524324 SGU524323:SGU524324 RWY524323:RWY524324 RNC524323:RNC524324 RDG524323:RDG524324 QTK524323:QTK524324 QJO524323:QJO524324 PZS524323:PZS524324 PPW524323:PPW524324 PGA524323:PGA524324 OWE524323:OWE524324 OMI524323:OMI524324 OCM524323:OCM524324 NSQ524323:NSQ524324 NIU524323:NIU524324 MYY524323:MYY524324 MPC524323:MPC524324 MFG524323:MFG524324 LVK524323:LVK524324 LLO524323:LLO524324 LBS524323:LBS524324 KRW524323:KRW524324 KIA524323:KIA524324 JYE524323:JYE524324 JOI524323:JOI524324 JEM524323:JEM524324 IUQ524323:IUQ524324 IKU524323:IKU524324 IAY524323:IAY524324 HRC524323:HRC524324 HHG524323:HHG524324 GXK524323:GXK524324 GNO524323:GNO524324 GDS524323:GDS524324 FTW524323:FTW524324 FKA524323:FKA524324 FAE524323:FAE524324 EQI524323:EQI524324 EGM524323:EGM524324 DWQ524323:DWQ524324 DMU524323:DMU524324 DCY524323:DCY524324 CTC524323:CTC524324 CJG524323:CJG524324 BZK524323:BZK524324 BPO524323:BPO524324 BFS524323:BFS524324 AVW524323:AVW524324 AMA524323:AMA524324 ACE524323:ACE524324 SI524323:SI524324 IM524323:IM524324 L524323:L524324 WUY458787:WUY458788 WLC458787:WLC458788 WBG458787:WBG458788 VRK458787:VRK458788 VHO458787:VHO458788 UXS458787:UXS458788 UNW458787:UNW458788 UEA458787:UEA458788 TUE458787:TUE458788 TKI458787:TKI458788 TAM458787:TAM458788 SQQ458787:SQQ458788 SGU458787:SGU458788 RWY458787:RWY458788 RNC458787:RNC458788 RDG458787:RDG458788 QTK458787:QTK458788 QJO458787:QJO458788 PZS458787:PZS458788 PPW458787:PPW458788 PGA458787:PGA458788 OWE458787:OWE458788 OMI458787:OMI458788 OCM458787:OCM458788 NSQ458787:NSQ458788 NIU458787:NIU458788 MYY458787:MYY458788 MPC458787:MPC458788 MFG458787:MFG458788 LVK458787:LVK458788 LLO458787:LLO458788 LBS458787:LBS458788 KRW458787:KRW458788 KIA458787:KIA458788 JYE458787:JYE458788 JOI458787:JOI458788 JEM458787:JEM458788 IUQ458787:IUQ458788 IKU458787:IKU458788 IAY458787:IAY458788 HRC458787:HRC458788 HHG458787:HHG458788 GXK458787:GXK458788 GNO458787:GNO458788 GDS458787:GDS458788 FTW458787:FTW458788 FKA458787:FKA458788 FAE458787:FAE458788 EQI458787:EQI458788 EGM458787:EGM458788 DWQ458787:DWQ458788 DMU458787:DMU458788 DCY458787:DCY458788 CTC458787:CTC458788 CJG458787:CJG458788 BZK458787:BZK458788 BPO458787:BPO458788 BFS458787:BFS458788 AVW458787:AVW458788 AMA458787:AMA458788 ACE458787:ACE458788 SI458787:SI458788 IM458787:IM458788 L458787:L458788 WUY393251:WUY393252 WLC393251:WLC393252 WBG393251:WBG393252 VRK393251:VRK393252 VHO393251:VHO393252 UXS393251:UXS393252 UNW393251:UNW393252 UEA393251:UEA393252 TUE393251:TUE393252 TKI393251:TKI393252 TAM393251:TAM393252 SQQ393251:SQQ393252 SGU393251:SGU393252 RWY393251:RWY393252 RNC393251:RNC393252 RDG393251:RDG393252 QTK393251:QTK393252 QJO393251:QJO393252 PZS393251:PZS393252 PPW393251:PPW393252 PGA393251:PGA393252 OWE393251:OWE393252 OMI393251:OMI393252 OCM393251:OCM393252 NSQ393251:NSQ393252 NIU393251:NIU393252 MYY393251:MYY393252 MPC393251:MPC393252 MFG393251:MFG393252 LVK393251:LVK393252 LLO393251:LLO393252 LBS393251:LBS393252 KRW393251:KRW393252 KIA393251:KIA393252 JYE393251:JYE393252 JOI393251:JOI393252 JEM393251:JEM393252 IUQ393251:IUQ393252 IKU393251:IKU393252 IAY393251:IAY393252 HRC393251:HRC393252 HHG393251:HHG393252 GXK393251:GXK393252 GNO393251:GNO393252 GDS393251:GDS393252 FTW393251:FTW393252 FKA393251:FKA393252 FAE393251:FAE393252 EQI393251:EQI393252 EGM393251:EGM393252 DWQ393251:DWQ393252 DMU393251:DMU393252 DCY393251:DCY393252 CTC393251:CTC393252 CJG393251:CJG393252 BZK393251:BZK393252 BPO393251:BPO393252 BFS393251:BFS393252 AVW393251:AVW393252 AMA393251:AMA393252 ACE393251:ACE393252 SI393251:SI393252 IM393251:IM393252 L393251:L393252 WUY327715:WUY327716 WLC327715:WLC327716 WBG327715:WBG327716 VRK327715:VRK327716 VHO327715:VHO327716 UXS327715:UXS327716 UNW327715:UNW327716 UEA327715:UEA327716 TUE327715:TUE327716 TKI327715:TKI327716 TAM327715:TAM327716 SQQ327715:SQQ327716 SGU327715:SGU327716 RWY327715:RWY327716 RNC327715:RNC327716 RDG327715:RDG327716 QTK327715:QTK327716 QJO327715:QJO327716 PZS327715:PZS327716 PPW327715:PPW327716 PGA327715:PGA327716 OWE327715:OWE327716 OMI327715:OMI327716 OCM327715:OCM327716 NSQ327715:NSQ327716 NIU327715:NIU327716 MYY327715:MYY327716 MPC327715:MPC327716 MFG327715:MFG327716 LVK327715:LVK327716 LLO327715:LLO327716 LBS327715:LBS327716 KRW327715:KRW327716 KIA327715:KIA327716 JYE327715:JYE327716 JOI327715:JOI327716 JEM327715:JEM327716 IUQ327715:IUQ327716 IKU327715:IKU327716 IAY327715:IAY327716 HRC327715:HRC327716 HHG327715:HHG327716 GXK327715:GXK327716 GNO327715:GNO327716 GDS327715:GDS327716 FTW327715:FTW327716 FKA327715:FKA327716 FAE327715:FAE327716 EQI327715:EQI327716 EGM327715:EGM327716 DWQ327715:DWQ327716 DMU327715:DMU327716 DCY327715:DCY327716 CTC327715:CTC327716 CJG327715:CJG327716 BZK327715:BZK327716 BPO327715:BPO327716 BFS327715:BFS327716 AVW327715:AVW327716 AMA327715:AMA327716 ACE327715:ACE327716 SI327715:SI327716 IM327715:IM327716 L327715:L327716 WUY262179:WUY262180 WLC262179:WLC262180 WBG262179:WBG262180 VRK262179:VRK262180 VHO262179:VHO262180 UXS262179:UXS262180 UNW262179:UNW262180 UEA262179:UEA262180 TUE262179:TUE262180 TKI262179:TKI262180 TAM262179:TAM262180 SQQ262179:SQQ262180 SGU262179:SGU262180 RWY262179:RWY262180 RNC262179:RNC262180 RDG262179:RDG262180 QTK262179:QTK262180 QJO262179:QJO262180 PZS262179:PZS262180 PPW262179:PPW262180 PGA262179:PGA262180 OWE262179:OWE262180 OMI262179:OMI262180 OCM262179:OCM262180 NSQ262179:NSQ262180 NIU262179:NIU262180 MYY262179:MYY262180 MPC262179:MPC262180 MFG262179:MFG262180 LVK262179:LVK262180 LLO262179:LLO262180 LBS262179:LBS262180 KRW262179:KRW262180 KIA262179:KIA262180 JYE262179:JYE262180 JOI262179:JOI262180 JEM262179:JEM262180 IUQ262179:IUQ262180 IKU262179:IKU262180 IAY262179:IAY262180 HRC262179:HRC262180 HHG262179:HHG262180 GXK262179:GXK262180 GNO262179:GNO262180 GDS262179:GDS262180 FTW262179:FTW262180 FKA262179:FKA262180 FAE262179:FAE262180 EQI262179:EQI262180 EGM262179:EGM262180 DWQ262179:DWQ262180 DMU262179:DMU262180 DCY262179:DCY262180 CTC262179:CTC262180 CJG262179:CJG262180 BZK262179:BZK262180 BPO262179:BPO262180 BFS262179:BFS262180 AVW262179:AVW262180 AMA262179:AMA262180 ACE262179:ACE262180 SI262179:SI262180 IM262179:IM262180 L262179:L262180 WUY196643:WUY196644 WLC196643:WLC196644 WBG196643:WBG196644 VRK196643:VRK196644 VHO196643:VHO196644 UXS196643:UXS196644 UNW196643:UNW196644 UEA196643:UEA196644 TUE196643:TUE196644 TKI196643:TKI196644 TAM196643:TAM196644 SQQ196643:SQQ196644 SGU196643:SGU196644 RWY196643:RWY196644 RNC196643:RNC196644 RDG196643:RDG196644 QTK196643:QTK196644 QJO196643:QJO196644 PZS196643:PZS196644 PPW196643:PPW196644 PGA196643:PGA196644 OWE196643:OWE196644 OMI196643:OMI196644 OCM196643:OCM196644 NSQ196643:NSQ196644 NIU196643:NIU196644 MYY196643:MYY196644 MPC196643:MPC196644 MFG196643:MFG196644 LVK196643:LVK196644 LLO196643:LLO196644 LBS196643:LBS196644 KRW196643:KRW196644 KIA196643:KIA196644 JYE196643:JYE196644 JOI196643:JOI196644 JEM196643:JEM196644 IUQ196643:IUQ196644 IKU196643:IKU196644 IAY196643:IAY196644 HRC196643:HRC196644 HHG196643:HHG196644 GXK196643:GXK196644 GNO196643:GNO196644 GDS196643:GDS196644 FTW196643:FTW196644 FKA196643:FKA196644 FAE196643:FAE196644 EQI196643:EQI196644 EGM196643:EGM196644 DWQ196643:DWQ196644 DMU196643:DMU196644 DCY196643:DCY196644 CTC196643:CTC196644 CJG196643:CJG196644 BZK196643:BZK196644 BPO196643:BPO196644 BFS196643:BFS196644 AVW196643:AVW196644 AMA196643:AMA196644 ACE196643:ACE196644 SI196643:SI196644 IM196643:IM196644 L196643:L196644 WUY131107:WUY131108 WLC131107:WLC131108 WBG131107:WBG131108 VRK131107:VRK131108 VHO131107:VHO131108 UXS131107:UXS131108 UNW131107:UNW131108 UEA131107:UEA131108 TUE131107:TUE131108 TKI131107:TKI131108 TAM131107:TAM131108 SQQ131107:SQQ131108 SGU131107:SGU131108 RWY131107:RWY131108 RNC131107:RNC131108 RDG131107:RDG131108 QTK131107:QTK131108 QJO131107:QJO131108 PZS131107:PZS131108 PPW131107:PPW131108 PGA131107:PGA131108 OWE131107:OWE131108 OMI131107:OMI131108 OCM131107:OCM131108 NSQ131107:NSQ131108 NIU131107:NIU131108 MYY131107:MYY131108 MPC131107:MPC131108 MFG131107:MFG131108 LVK131107:LVK131108 LLO131107:LLO131108 LBS131107:LBS131108 KRW131107:KRW131108 KIA131107:KIA131108 JYE131107:JYE131108 JOI131107:JOI131108 JEM131107:JEM131108 IUQ131107:IUQ131108 IKU131107:IKU131108 IAY131107:IAY131108 HRC131107:HRC131108 HHG131107:HHG131108 GXK131107:GXK131108 GNO131107:GNO131108 GDS131107:GDS131108 FTW131107:FTW131108 FKA131107:FKA131108 FAE131107:FAE131108 EQI131107:EQI131108 EGM131107:EGM131108 DWQ131107:DWQ131108 DMU131107:DMU131108 DCY131107:DCY131108 CTC131107:CTC131108 CJG131107:CJG131108 BZK131107:BZK131108 BPO131107:BPO131108 BFS131107:BFS131108 AVW131107:AVW131108 AMA131107:AMA131108 ACE131107:ACE131108 SI131107:SI131108 IM131107:IM131108 L131107:L131108 WUY65571:WUY65572 WLC65571:WLC65572 WBG65571:WBG65572 VRK65571:VRK65572 VHO65571:VHO65572 UXS65571:UXS65572 UNW65571:UNW65572 UEA65571:UEA65572 TUE65571:TUE65572 TKI65571:TKI65572 TAM65571:TAM65572 SQQ65571:SQQ65572 SGU65571:SGU65572 RWY65571:RWY65572 RNC65571:RNC65572 RDG65571:RDG65572 QTK65571:QTK65572 QJO65571:QJO65572 PZS65571:PZS65572 PPW65571:PPW65572 PGA65571:PGA65572 OWE65571:OWE65572 OMI65571:OMI65572 OCM65571:OCM65572 NSQ65571:NSQ65572 NIU65571:NIU65572 MYY65571:MYY65572 MPC65571:MPC65572 MFG65571:MFG65572 LVK65571:LVK65572 LLO65571:LLO65572 LBS65571:LBS65572 KRW65571:KRW65572 KIA65571:KIA65572 JYE65571:JYE65572 JOI65571:JOI65572 JEM65571:JEM65572 IUQ65571:IUQ65572 IKU65571:IKU65572 IAY65571:IAY65572 HRC65571:HRC65572 HHG65571:HHG65572 GXK65571:GXK65572 GNO65571:GNO65572 GDS65571:GDS65572 FTW65571:FTW65572 FKA65571:FKA65572 FAE65571:FAE65572 EQI65571:EQI65572 EGM65571:EGM65572 DWQ65571:DWQ65572 DMU65571:DMU65572 DCY65571:DCY65572 CTC65571:CTC65572 CJG65571:CJG65572 BZK65571:BZK65572 BPO65571:BPO65572 BFS65571:BFS65572 AVW65571:AVW65572 AMA65571:AMA65572 ACE65571:ACE65572 SI65571:SI65572 IM65571:IM65572 L65571:L65572 WUY48:WUY49 WLC48:WLC49 WBG48:WBG49 VRK48:VRK49 VHO48:VHO49 UXS48:UXS49 UNW48:UNW49 UEA48:UEA49 TUE48:TUE49 TKI48:TKI49 TAM48:TAM49 SQQ48:SQQ49 SGU48:SGU49 RWY48:RWY49 RNC48:RNC49 RDG48:RDG49 QTK48:QTK49 QJO48:QJO49 PZS48:PZS49 PPW48:PPW49 PGA48:PGA49 OWE48:OWE49 OMI48:OMI49 OCM48:OCM49 NSQ48:NSQ49 NIU48:NIU49 MYY48:MYY49 MPC48:MPC49 MFG48:MFG49 LVK48:LVK49 LLO48:LLO49 LBS48:LBS49 KRW48:KRW49 KIA48:KIA49 JYE48:JYE49 JOI48:JOI49 JEM48:JEM49 IUQ48:IUQ49 IKU48:IKU49 IAY48:IAY49 HRC48:HRC49 HHG48:HHG49 GXK48:GXK49 GNO48:GNO49 GDS48:GDS49 FTW48:FTW49 FKA48:FKA49 FAE48:FAE49 EQI48:EQI49 EGM48:EGM49 DWQ48:DWQ49 DMU48:DMU49 DCY48:DCY49 CTC48:CTC49 CJG48:CJG49 BZK48:BZK49 BPO48:BPO49 BFS48:BFS49 AVW48:AVW49 AMA48:AMA49 ACE48:ACE49 SI48:SI49 IM48:IM49 UNW983081:UNW983082 WUX983069:WUY983073 WLB983069:WLC983073 WBF983069:WBG983073 VRJ983069:VRK983073 VHN983069:VHO983073 UXR983069:UXS983073 UNV983069:UNW983073 UDZ983069:UEA983073 TUD983069:TUE983073 TKH983069:TKI983073 TAL983069:TAM983073 SQP983069:SQQ983073 SGT983069:SGU983073 RWX983069:RWY983073 RNB983069:RNC983073 RDF983069:RDG983073 QTJ983069:QTK983073 QJN983069:QJO983073 PZR983069:PZS983073 PPV983069:PPW983073 PFZ983069:PGA983073 OWD983069:OWE983073 OMH983069:OMI983073 OCL983069:OCM983073 NSP983069:NSQ983073 NIT983069:NIU983073 MYX983069:MYY983073 MPB983069:MPC983073 MFF983069:MFG983073 LVJ983069:LVK983073 LLN983069:LLO983073 LBR983069:LBS983073 KRV983069:KRW983073 KHZ983069:KIA983073 JYD983069:JYE983073 JOH983069:JOI983073 JEL983069:JEM983073 IUP983069:IUQ983073 IKT983069:IKU983073 IAX983069:IAY983073 HRB983069:HRC983073 HHF983069:HHG983073 GXJ983069:GXK983073 GNN983069:GNO983073 GDR983069:GDS983073 FTV983069:FTW983073 FJZ983069:FKA983073 FAD983069:FAE983073 EQH983069:EQI983073 EGL983069:EGM983073 DWP983069:DWQ983073 DMT983069:DMU983073 DCX983069:DCY983073 CTB983069:CTC983073 CJF983069:CJG983073 BZJ983069:BZK983073 BPN983069:BPO983073 BFR983069:BFS983073 AVV983069:AVW983073 ALZ983069:AMA983073 ACD983069:ACE983073 SH983069:SI983073 IL983069:IM983073 K983069:L983073 WUX917533:WUY917537 WLB917533:WLC917537 WBF917533:WBG917537 VRJ917533:VRK917537 VHN917533:VHO917537 UXR917533:UXS917537 UNV917533:UNW917537 UDZ917533:UEA917537 TUD917533:TUE917537 TKH917533:TKI917537 TAL917533:TAM917537 SQP917533:SQQ917537 SGT917533:SGU917537 RWX917533:RWY917537 RNB917533:RNC917537 RDF917533:RDG917537 QTJ917533:QTK917537 QJN917533:QJO917537 PZR917533:PZS917537 PPV917533:PPW917537 PFZ917533:PGA917537 OWD917533:OWE917537 OMH917533:OMI917537 OCL917533:OCM917537 NSP917533:NSQ917537 NIT917533:NIU917537 MYX917533:MYY917537 MPB917533:MPC917537 MFF917533:MFG917537 LVJ917533:LVK917537 LLN917533:LLO917537 LBR917533:LBS917537 KRV917533:KRW917537 KHZ917533:KIA917537 JYD917533:JYE917537 JOH917533:JOI917537 JEL917533:JEM917537 IUP917533:IUQ917537 IKT917533:IKU917537 IAX917533:IAY917537 HRB917533:HRC917537 HHF917533:HHG917537 GXJ917533:GXK917537 GNN917533:GNO917537 GDR917533:GDS917537 FTV917533:FTW917537 FJZ917533:FKA917537 FAD917533:FAE917537 EQH917533:EQI917537 EGL917533:EGM917537 DWP917533:DWQ917537 DMT917533:DMU917537 DCX917533:DCY917537 CTB917533:CTC917537 CJF917533:CJG917537 BZJ917533:BZK917537 BPN917533:BPO917537 BFR917533:BFS917537 AVV917533:AVW917537 ALZ917533:AMA917537 ACD917533:ACE917537 SH917533:SI917537 IL917533:IM917537 K917533:L917537 WUX851997:WUY852001 WLB851997:WLC852001 WBF851997:WBG852001 VRJ851997:VRK852001 VHN851997:VHO852001 UXR851997:UXS852001 UNV851997:UNW852001 UDZ851997:UEA852001 TUD851997:TUE852001 TKH851997:TKI852001 TAL851997:TAM852001 SQP851997:SQQ852001 SGT851997:SGU852001 RWX851997:RWY852001 RNB851997:RNC852001 RDF851997:RDG852001 QTJ851997:QTK852001 QJN851997:QJO852001 PZR851997:PZS852001 PPV851997:PPW852001 PFZ851997:PGA852001 OWD851997:OWE852001 OMH851997:OMI852001 OCL851997:OCM852001 NSP851997:NSQ852001 NIT851997:NIU852001 MYX851997:MYY852001 MPB851997:MPC852001 MFF851997:MFG852001 LVJ851997:LVK852001 LLN851997:LLO852001 LBR851997:LBS852001 KRV851997:KRW852001 KHZ851997:KIA852001 JYD851997:JYE852001 JOH851997:JOI852001 JEL851997:JEM852001 IUP851997:IUQ852001 IKT851997:IKU852001 IAX851997:IAY852001 HRB851997:HRC852001 HHF851997:HHG852001 GXJ851997:GXK852001 GNN851997:GNO852001 GDR851997:GDS852001 FTV851997:FTW852001 FJZ851997:FKA852001 FAD851997:FAE852001 EQH851997:EQI852001 EGL851997:EGM852001 DWP851997:DWQ852001 DMT851997:DMU852001 DCX851997:DCY852001 CTB851997:CTC852001 CJF851997:CJG852001 BZJ851997:BZK852001 BPN851997:BPO852001 BFR851997:BFS852001 AVV851997:AVW852001 ALZ851997:AMA852001 ACD851997:ACE852001 SH851997:SI852001 IL851997:IM852001 K851997:L852001 WUX786461:WUY786465 WLB786461:WLC786465 WBF786461:WBG786465 VRJ786461:VRK786465 VHN786461:VHO786465 UXR786461:UXS786465 UNV786461:UNW786465 UDZ786461:UEA786465 TUD786461:TUE786465 TKH786461:TKI786465 TAL786461:TAM786465 SQP786461:SQQ786465 SGT786461:SGU786465 RWX786461:RWY786465 RNB786461:RNC786465 RDF786461:RDG786465 QTJ786461:QTK786465 QJN786461:QJO786465 PZR786461:PZS786465 PPV786461:PPW786465 PFZ786461:PGA786465 OWD786461:OWE786465 OMH786461:OMI786465 OCL786461:OCM786465 NSP786461:NSQ786465 NIT786461:NIU786465 MYX786461:MYY786465 MPB786461:MPC786465 MFF786461:MFG786465 LVJ786461:LVK786465 LLN786461:LLO786465 LBR786461:LBS786465 KRV786461:KRW786465 KHZ786461:KIA786465 JYD786461:JYE786465 JOH786461:JOI786465 JEL786461:JEM786465 IUP786461:IUQ786465 IKT786461:IKU786465 IAX786461:IAY786465 HRB786461:HRC786465 HHF786461:HHG786465 GXJ786461:GXK786465 GNN786461:GNO786465 GDR786461:GDS786465 FTV786461:FTW786465 FJZ786461:FKA786465 FAD786461:FAE786465 EQH786461:EQI786465 EGL786461:EGM786465 DWP786461:DWQ786465 DMT786461:DMU786465 DCX786461:DCY786465 CTB786461:CTC786465 CJF786461:CJG786465 BZJ786461:BZK786465 BPN786461:BPO786465 BFR786461:BFS786465 AVV786461:AVW786465 ALZ786461:AMA786465 ACD786461:ACE786465 SH786461:SI786465 IL786461:IM786465 K786461:L786465 WUX720925:WUY720929 WLB720925:WLC720929 WBF720925:WBG720929 VRJ720925:VRK720929 VHN720925:VHO720929 UXR720925:UXS720929 UNV720925:UNW720929 UDZ720925:UEA720929 TUD720925:TUE720929 TKH720925:TKI720929 TAL720925:TAM720929 SQP720925:SQQ720929 SGT720925:SGU720929 RWX720925:RWY720929 RNB720925:RNC720929 RDF720925:RDG720929 QTJ720925:QTK720929 QJN720925:QJO720929 PZR720925:PZS720929 PPV720925:PPW720929 PFZ720925:PGA720929 OWD720925:OWE720929 OMH720925:OMI720929 OCL720925:OCM720929 NSP720925:NSQ720929 NIT720925:NIU720929 MYX720925:MYY720929 MPB720925:MPC720929 MFF720925:MFG720929 LVJ720925:LVK720929 LLN720925:LLO720929 LBR720925:LBS720929 KRV720925:KRW720929 KHZ720925:KIA720929 JYD720925:JYE720929 JOH720925:JOI720929 JEL720925:JEM720929 IUP720925:IUQ720929 IKT720925:IKU720929 IAX720925:IAY720929 HRB720925:HRC720929 HHF720925:HHG720929 GXJ720925:GXK720929 GNN720925:GNO720929 GDR720925:GDS720929 FTV720925:FTW720929 FJZ720925:FKA720929 FAD720925:FAE720929 EQH720925:EQI720929 EGL720925:EGM720929 DWP720925:DWQ720929 DMT720925:DMU720929 DCX720925:DCY720929 CTB720925:CTC720929 CJF720925:CJG720929 BZJ720925:BZK720929 BPN720925:BPO720929 BFR720925:BFS720929 AVV720925:AVW720929 ALZ720925:AMA720929 ACD720925:ACE720929 SH720925:SI720929 IL720925:IM720929 K720925:L720929 WUX655389:WUY655393 WLB655389:WLC655393 WBF655389:WBG655393 VRJ655389:VRK655393 VHN655389:VHO655393 UXR655389:UXS655393 UNV655389:UNW655393 UDZ655389:UEA655393 TUD655389:TUE655393 TKH655389:TKI655393 TAL655389:TAM655393 SQP655389:SQQ655393 SGT655389:SGU655393 RWX655389:RWY655393 RNB655389:RNC655393 RDF655389:RDG655393 QTJ655389:QTK655393 QJN655389:QJO655393 PZR655389:PZS655393 PPV655389:PPW655393 PFZ655389:PGA655393 OWD655389:OWE655393 OMH655389:OMI655393 OCL655389:OCM655393 NSP655389:NSQ655393 NIT655389:NIU655393 MYX655389:MYY655393 MPB655389:MPC655393 MFF655389:MFG655393 LVJ655389:LVK655393 LLN655389:LLO655393 LBR655389:LBS655393 KRV655389:KRW655393 KHZ655389:KIA655393 JYD655389:JYE655393 JOH655389:JOI655393 JEL655389:JEM655393 IUP655389:IUQ655393 IKT655389:IKU655393 IAX655389:IAY655393 HRB655389:HRC655393 HHF655389:HHG655393 GXJ655389:GXK655393 GNN655389:GNO655393 GDR655389:GDS655393 FTV655389:FTW655393 FJZ655389:FKA655393 FAD655389:FAE655393 EQH655389:EQI655393 EGL655389:EGM655393 DWP655389:DWQ655393 DMT655389:DMU655393 DCX655389:DCY655393 CTB655389:CTC655393 CJF655389:CJG655393 BZJ655389:BZK655393 BPN655389:BPO655393 BFR655389:BFS655393 AVV655389:AVW655393 ALZ655389:AMA655393 ACD655389:ACE655393 SH655389:SI655393 IL655389:IM655393 K655389:L655393 WUX589853:WUY589857 WLB589853:WLC589857 WBF589853:WBG589857 VRJ589853:VRK589857 VHN589853:VHO589857 UXR589853:UXS589857 UNV589853:UNW589857 UDZ589853:UEA589857 TUD589853:TUE589857 TKH589853:TKI589857 TAL589853:TAM589857 SQP589853:SQQ589857 SGT589853:SGU589857 RWX589853:RWY589857 RNB589853:RNC589857 RDF589853:RDG589857 QTJ589853:QTK589857 QJN589853:QJO589857 PZR589853:PZS589857 PPV589853:PPW589857 PFZ589853:PGA589857 OWD589853:OWE589857 OMH589853:OMI589857 OCL589853:OCM589857 NSP589853:NSQ589857 NIT589853:NIU589857 MYX589853:MYY589857 MPB589853:MPC589857 MFF589853:MFG589857 LVJ589853:LVK589857 LLN589853:LLO589857 LBR589853:LBS589857 KRV589853:KRW589857 KHZ589853:KIA589857 JYD589853:JYE589857 JOH589853:JOI589857 JEL589853:JEM589857 IUP589853:IUQ589857 IKT589853:IKU589857 IAX589853:IAY589857 HRB589853:HRC589857 HHF589853:HHG589857 GXJ589853:GXK589857 GNN589853:GNO589857 GDR589853:GDS589857 FTV589853:FTW589857 FJZ589853:FKA589857 FAD589853:FAE589857 EQH589853:EQI589857 EGL589853:EGM589857 DWP589853:DWQ589857 DMT589853:DMU589857 DCX589853:DCY589857 CTB589853:CTC589857 CJF589853:CJG589857 BZJ589853:BZK589857 BPN589853:BPO589857 BFR589853:BFS589857 AVV589853:AVW589857 ALZ589853:AMA589857 ACD589853:ACE589857 SH589853:SI589857 IL589853:IM589857 K589853:L589857 WUX524317:WUY524321 WLB524317:WLC524321 WBF524317:WBG524321 VRJ524317:VRK524321 VHN524317:VHO524321 UXR524317:UXS524321 UNV524317:UNW524321 UDZ524317:UEA524321 TUD524317:TUE524321 TKH524317:TKI524321 TAL524317:TAM524321 SQP524317:SQQ524321 SGT524317:SGU524321 RWX524317:RWY524321 RNB524317:RNC524321 RDF524317:RDG524321 QTJ524317:QTK524321 QJN524317:QJO524321 PZR524317:PZS524321 PPV524317:PPW524321 PFZ524317:PGA524321 OWD524317:OWE524321 OMH524317:OMI524321 OCL524317:OCM524321 NSP524317:NSQ524321 NIT524317:NIU524321 MYX524317:MYY524321 MPB524317:MPC524321 MFF524317:MFG524321 LVJ524317:LVK524321 LLN524317:LLO524321 LBR524317:LBS524321 KRV524317:KRW524321 KHZ524317:KIA524321 JYD524317:JYE524321 JOH524317:JOI524321 JEL524317:JEM524321 IUP524317:IUQ524321 IKT524317:IKU524321 IAX524317:IAY524321 HRB524317:HRC524321 HHF524317:HHG524321 GXJ524317:GXK524321 GNN524317:GNO524321 GDR524317:GDS524321 FTV524317:FTW524321 FJZ524317:FKA524321 FAD524317:FAE524321 EQH524317:EQI524321 EGL524317:EGM524321 DWP524317:DWQ524321 DMT524317:DMU524321 DCX524317:DCY524321 CTB524317:CTC524321 CJF524317:CJG524321 BZJ524317:BZK524321 BPN524317:BPO524321 BFR524317:BFS524321 AVV524317:AVW524321 ALZ524317:AMA524321 ACD524317:ACE524321 SH524317:SI524321 IL524317:IM524321 K524317:L524321 WUX458781:WUY458785 WLB458781:WLC458785 WBF458781:WBG458785 VRJ458781:VRK458785 VHN458781:VHO458785 UXR458781:UXS458785 UNV458781:UNW458785 UDZ458781:UEA458785 TUD458781:TUE458785 TKH458781:TKI458785 TAL458781:TAM458785 SQP458781:SQQ458785 SGT458781:SGU458785 RWX458781:RWY458785 RNB458781:RNC458785 RDF458781:RDG458785 QTJ458781:QTK458785 QJN458781:QJO458785 PZR458781:PZS458785 PPV458781:PPW458785 PFZ458781:PGA458785 OWD458781:OWE458785 OMH458781:OMI458785 OCL458781:OCM458785 NSP458781:NSQ458785 NIT458781:NIU458785 MYX458781:MYY458785 MPB458781:MPC458785 MFF458781:MFG458785 LVJ458781:LVK458785 LLN458781:LLO458785 LBR458781:LBS458785 KRV458781:KRW458785 KHZ458781:KIA458785 JYD458781:JYE458785 JOH458781:JOI458785 JEL458781:JEM458785 IUP458781:IUQ458785 IKT458781:IKU458785 IAX458781:IAY458785 HRB458781:HRC458785 HHF458781:HHG458785 GXJ458781:GXK458785 GNN458781:GNO458785 GDR458781:GDS458785 FTV458781:FTW458785 FJZ458781:FKA458785 FAD458781:FAE458785 EQH458781:EQI458785 EGL458781:EGM458785 DWP458781:DWQ458785 DMT458781:DMU458785 DCX458781:DCY458785 CTB458781:CTC458785 CJF458781:CJG458785 BZJ458781:BZK458785 BPN458781:BPO458785 BFR458781:BFS458785 AVV458781:AVW458785 ALZ458781:AMA458785 ACD458781:ACE458785 SH458781:SI458785 IL458781:IM458785 K458781:L458785 WUX393245:WUY393249 WLB393245:WLC393249 WBF393245:WBG393249 VRJ393245:VRK393249 VHN393245:VHO393249 UXR393245:UXS393249 UNV393245:UNW393249 UDZ393245:UEA393249 TUD393245:TUE393249 TKH393245:TKI393249 TAL393245:TAM393249 SQP393245:SQQ393249 SGT393245:SGU393249 RWX393245:RWY393249 RNB393245:RNC393249 RDF393245:RDG393249 QTJ393245:QTK393249 QJN393245:QJO393249 PZR393245:PZS393249 PPV393245:PPW393249 PFZ393245:PGA393249 OWD393245:OWE393249 OMH393245:OMI393249 OCL393245:OCM393249 NSP393245:NSQ393249 NIT393245:NIU393249 MYX393245:MYY393249 MPB393245:MPC393249 MFF393245:MFG393249 LVJ393245:LVK393249 LLN393245:LLO393249 LBR393245:LBS393249 KRV393245:KRW393249 KHZ393245:KIA393249 JYD393245:JYE393249 JOH393245:JOI393249 JEL393245:JEM393249 IUP393245:IUQ393249 IKT393245:IKU393249 IAX393245:IAY393249 HRB393245:HRC393249 HHF393245:HHG393249 GXJ393245:GXK393249 GNN393245:GNO393249 GDR393245:GDS393249 FTV393245:FTW393249 FJZ393245:FKA393249 FAD393245:FAE393249 EQH393245:EQI393249 EGL393245:EGM393249 DWP393245:DWQ393249 DMT393245:DMU393249 DCX393245:DCY393249 CTB393245:CTC393249 CJF393245:CJG393249 BZJ393245:BZK393249 BPN393245:BPO393249 BFR393245:BFS393249 AVV393245:AVW393249 ALZ393245:AMA393249 ACD393245:ACE393249 SH393245:SI393249 IL393245:IM393249 K393245:L393249 WUX327709:WUY327713 WLB327709:WLC327713 WBF327709:WBG327713 VRJ327709:VRK327713 VHN327709:VHO327713 UXR327709:UXS327713 UNV327709:UNW327713 UDZ327709:UEA327713 TUD327709:TUE327713 TKH327709:TKI327713 TAL327709:TAM327713 SQP327709:SQQ327713 SGT327709:SGU327713 RWX327709:RWY327713 RNB327709:RNC327713 RDF327709:RDG327713 QTJ327709:QTK327713 QJN327709:QJO327713 PZR327709:PZS327713 PPV327709:PPW327713 PFZ327709:PGA327713 OWD327709:OWE327713 OMH327709:OMI327713 OCL327709:OCM327713 NSP327709:NSQ327713 NIT327709:NIU327713 MYX327709:MYY327713 MPB327709:MPC327713 MFF327709:MFG327713 LVJ327709:LVK327713 LLN327709:LLO327713 LBR327709:LBS327713 KRV327709:KRW327713 KHZ327709:KIA327713 JYD327709:JYE327713 JOH327709:JOI327713 JEL327709:JEM327713 IUP327709:IUQ327713 IKT327709:IKU327713 IAX327709:IAY327713 HRB327709:HRC327713 HHF327709:HHG327713 GXJ327709:GXK327713 GNN327709:GNO327713 GDR327709:GDS327713 FTV327709:FTW327713 FJZ327709:FKA327713 FAD327709:FAE327713 EQH327709:EQI327713 EGL327709:EGM327713 DWP327709:DWQ327713 DMT327709:DMU327713 DCX327709:DCY327713 CTB327709:CTC327713 CJF327709:CJG327713 BZJ327709:BZK327713 BPN327709:BPO327713 BFR327709:BFS327713 AVV327709:AVW327713 ALZ327709:AMA327713 ACD327709:ACE327713 SH327709:SI327713 IL327709:IM327713 K327709:L327713 WUX262173:WUY262177 WLB262173:WLC262177 WBF262173:WBG262177 VRJ262173:VRK262177 VHN262173:VHO262177 UXR262173:UXS262177 UNV262173:UNW262177 UDZ262173:UEA262177 TUD262173:TUE262177 TKH262173:TKI262177 TAL262173:TAM262177 SQP262173:SQQ262177 SGT262173:SGU262177 RWX262173:RWY262177 RNB262173:RNC262177 RDF262173:RDG262177 QTJ262173:QTK262177 QJN262173:QJO262177 PZR262173:PZS262177 PPV262173:PPW262177 PFZ262173:PGA262177 OWD262173:OWE262177 OMH262173:OMI262177 OCL262173:OCM262177 NSP262173:NSQ262177 NIT262173:NIU262177 MYX262173:MYY262177 MPB262173:MPC262177 MFF262173:MFG262177 LVJ262173:LVK262177 LLN262173:LLO262177 LBR262173:LBS262177 KRV262173:KRW262177 KHZ262173:KIA262177 JYD262173:JYE262177 JOH262173:JOI262177 JEL262173:JEM262177 IUP262173:IUQ262177 IKT262173:IKU262177 IAX262173:IAY262177 HRB262173:HRC262177 HHF262173:HHG262177 GXJ262173:GXK262177 GNN262173:GNO262177 GDR262173:GDS262177 FTV262173:FTW262177 FJZ262173:FKA262177 FAD262173:FAE262177 EQH262173:EQI262177 EGL262173:EGM262177 DWP262173:DWQ262177 DMT262173:DMU262177 DCX262173:DCY262177 CTB262173:CTC262177 CJF262173:CJG262177 BZJ262173:BZK262177 BPN262173:BPO262177 BFR262173:BFS262177 AVV262173:AVW262177 ALZ262173:AMA262177 ACD262173:ACE262177 SH262173:SI262177 IL262173:IM262177 K262173:L262177 WUX196637:WUY196641 WLB196637:WLC196641 WBF196637:WBG196641 VRJ196637:VRK196641 VHN196637:VHO196641 UXR196637:UXS196641 UNV196637:UNW196641 UDZ196637:UEA196641 TUD196637:TUE196641 TKH196637:TKI196641 TAL196637:TAM196641 SQP196637:SQQ196641 SGT196637:SGU196641 RWX196637:RWY196641 RNB196637:RNC196641 RDF196637:RDG196641 QTJ196637:QTK196641 QJN196637:QJO196641 PZR196637:PZS196641 PPV196637:PPW196641 PFZ196637:PGA196641 OWD196637:OWE196641 OMH196637:OMI196641 OCL196637:OCM196641 NSP196637:NSQ196641 NIT196637:NIU196641 MYX196637:MYY196641 MPB196637:MPC196641 MFF196637:MFG196641 LVJ196637:LVK196641 LLN196637:LLO196641 LBR196637:LBS196641 KRV196637:KRW196641 KHZ196637:KIA196641 JYD196637:JYE196641 JOH196637:JOI196641 JEL196637:JEM196641 IUP196637:IUQ196641 IKT196637:IKU196641 IAX196637:IAY196641 HRB196637:HRC196641 HHF196637:HHG196641 GXJ196637:GXK196641 GNN196637:GNO196641 GDR196637:GDS196641 FTV196637:FTW196641 FJZ196637:FKA196641 FAD196637:FAE196641 EQH196637:EQI196641 EGL196637:EGM196641 DWP196637:DWQ196641 DMT196637:DMU196641 DCX196637:DCY196641 CTB196637:CTC196641 CJF196637:CJG196641 BZJ196637:BZK196641 BPN196637:BPO196641 BFR196637:BFS196641 AVV196637:AVW196641 ALZ196637:AMA196641 ACD196637:ACE196641 SH196637:SI196641 IL196637:IM196641 K196637:L196641 WUX131101:WUY131105 WLB131101:WLC131105 WBF131101:WBG131105 VRJ131101:VRK131105 VHN131101:VHO131105 UXR131101:UXS131105 UNV131101:UNW131105 UDZ131101:UEA131105 TUD131101:TUE131105 TKH131101:TKI131105 TAL131101:TAM131105 SQP131101:SQQ131105 SGT131101:SGU131105 RWX131101:RWY131105 RNB131101:RNC131105 RDF131101:RDG131105 QTJ131101:QTK131105 QJN131101:QJO131105 PZR131101:PZS131105 PPV131101:PPW131105 PFZ131101:PGA131105 OWD131101:OWE131105 OMH131101:OMI131105 OCL131101:OCM131105 NSP131101:NSQ131105 NIT131101:NIU131105 MYX131101:MYY131105 MPB131101:MPC131105 MFF131101:MFG131105 LVJ131101:LVK131105 LLN131101:LLO131105 LBR131101:LBS131105 KRV131101:KRW131105 KHZ131101:KIA131105 JYD131101:JYE131105 JOH131101:JOI131105 JEL131101:JEM131105 IUP131101:IUQ131105 IKT131101:IKU131105 IAX131101:IAY131105 HRB131101:HRC131105 HHF131101:HHG131105 GXJ131101:GXK131105 GNN131101:GNO131105 GDR131101:GDS131105 FTV131101:FTW131105 FJZ131101:FKA131105 FAD131101:FAE131105 EQH131101:EQI131105 EGL131101:EGM131105 DWP131101:DWQ131105 DMT131101:DMU131105 DCX131101:DCY131105 CTB131101:CTC131105 CJF131101:CJG131105 BZJ131101:BZK131105 BPN131101:BPO131105 BFR131101:BFS131105 AVV131101:AVW131105 ALZ131101:AMA131105 ACD131101:ACE131105 SH131101:SI131105 IL131101:IM131105 K131101:L131105 WUX65565:WUY65569 WLB65565:WLC65569 WBF65565:WBG65569 VRJ65565:VRK65569 VHN65565:VHO65569 UXR65565:UXS65569 UNV65565:UNW65569 UDZ65565:UEA65569 TUD65565:TUE65569 TKH65565:TKI65569 TAL65565:TAM65569 SQP65565:SQQ65569 SGT65565:SGU65569 RWX65565:RWY65569 RNB65565:RNC65569 RDF65565:RDG65569 QTJ65565:QTK65569 QJN65565:QJO65569 PZR65565:PZS65569 PPV65565:PPW65569 PFZ65565:PGA65569 OWD65565:OWE65569 OMH65565:OMI65569 OCL65565:OCM65569 NSP65565:NSQ65569 NIT65565:NIU65569 MYX65565:MYY65569 MPB65565:MPC65569 MFF65565:MFG65569 LVJ65565:LVK65569 LLN65565:LLO65569 LBR65565:LBS65569 KRV65565:KRW65569 KHZ65565:KIA65569 JYD65565:JYE65569 JOH65565:JOI65569 JEL65565:JEM65569 IUP65565:IUQ65569 IKT65565:IKU65569 IAX65565:IAY65569 HRB65565:HRC65569 HHF65565:HHG65569 GXJ65565:GXK65569 GNN65565:GNO65569 GDR65565:GDS65569 FTV65565:FTW65569 FJZ65565:FKA65569 FAD65565:FAE65569 EQH65565:EQI65569 EGL65565:EGM65569 DWP65565:DWQ65569 DMT65565:DMU65569 DCX65565:DCY65569 CTB65565:CTC65569 CJF65565:CJG65569 BZJ65565:BZK65569 BPN65565:BPO65569 BFR65565:BFS65569 AVV65565:AVW65569 ALZ65565:AMA65569 ACD65565:ACE65569 SH65565:SI65569 IL65565:IM65569 K65565:L65569 VHO983081:VHO983082 WUY983054 WLC983054 WBG983054 VRK983054 VHO983054 UXS983054 UNW983054 UEA983054 TUE983054 TKI983054 TAM983054 SQQ983054 SGU983054 RWY983054 RNC983054 RDG983054 QTK983054 QJO983054 PZS983054 PPW983054 PGA983054 OWE983054 OMI983054 OCM983054 NSQ983054 NIU983054 MYY983054 MPC983054 MFG983054 LVK983054 LLO983054 LBS983054 KRW983054 KIA983054 JYE983054 JOI983054 JEM983054 IUQ983054 IKU983054 IAY983054 HRC983054 HHG983054 GXK983054 GNO983054 GDS983054 FTW983054 FKA983054 FAE983054 EQI983054 EGM983054 DWQ983054 DMU983054 DCY983054 CTC983054 CJG983054 BZK983054 BPO983054 BFS983054 AVW983054 AMA983054 ACE983054 SI983054 IM983054 L983054 WUY917518 WLC917518 WBG917518 VRK917518 VHO917518 UXS917518 UNW917518 UEA917518 TUE917518 TKI917518 TAM917518 SQQ917518 SGU917518 RWY917518 RNC917518 RDG917518 QTK917518 QJO917518 PZS917518 PPW917518 PGA917518 OWE917518 OMI917518 OCM917518 NSQ917518 NIU917518 MYY917518 MPC917518 MFG917518 LVK917518 LLO917518 LBS917518 KRW917518 KIA917518 JYE917518 JOI917518 JEM917518 IUQ917518 IKU917518 IAY917518 HRC917518 HHG917518 GXK917518 GNO917518 GDS917518 FTW917518 FKA917518 FAE917518 EQI917518 EGM917518 DWQ917518 DMU917518 DCY917518 CTC917518 CJG917518 BZK917518 BPO917518 BFS917518 AVW917518 AMA917518 ACE917518 SI917518 IM917518 L917518 WUY851982 WLC851982 WBG851982 VRK851982 VHO851982 UXS851982 UNW851982 UEA851982 TUE851982 TKI851982 TAM851982 SQQ851982 SGU851982 RWY851982 RNC851982 RDG851982 QTK851982 QJO851982 PZS851982 PPW851982 PGA851982 OWE851982 OMI851982 OCM851982 NSQ851982 NIU851982 MYY851982 MPC851982 MFG851982 LVK851982 LLO851982 LBS851982 KRW851982 KIA851982 JYE851982 JOI851982 JEM851982 IUQ851982 IKU851982 IAY851982 HRC851982 HHG851982 GXK851982 GNO851982 GDS851982 FTW851982 FKA851982 FAE851982 EQI851982 EGM851982 DWQ851982 DMU851982 DCY851982 CTC851982 CJG851982 BZK851982 BPO851982 BFS851982 AVW851982 AMA851982 ACE851982 SI851982 IM851982 L851982 WUY786446 WLC786446 WBG786446 VRK786446 VHO786446 UXS786446 UNW786446 UEA786446 TUE786446 TKI786446 TAM786446 SQQ786446 SGU786446 RWY786446 RNC786446 RDG786446 QTK786446 QJO786446 PZS786446 PPW786446 PGA786446 OWE786446 OMI786446 OCM786446 NSQ786446 NIU786446 MYY786446 MPC786446 MFG786446 LVK786446 LLO786446 LBS786446 KRW786446 KIA786446 JYE786446 JOI786446 JEM786446 IUQ786446 IKU786446 IAY786446 HRC786446 HHG786446 GXK786446 GNO786446 GDS786446 FTW786446 FKA786446 FAE786446 EQI786446 EGM786446 DWQ786446 DMU786446 DCY786446 CTC786446 CJG786446 BZK786446 BPO786446 BFS786446 AVW786446 AMA786446 ACE786446 SI786446 IM786446 L786446 WUY720910 WLC720910 WBG720910 VRK720910 VHO720910 UXS720910 UNW720910 UEA720910 TUE720910 TKI720910 TAM720910 SQQ720910 SGU720910 RWY720910 RNC720910 RDG720910 QTK720910 QJO720910 PZS720910 PPW720910 PGA720910 OWE720910 OMI720910 OCM720910 NSQ720910 NIU720910 MYY720910 MPC720910 MFG720910 LVK720910 LLO720910 LBS720910 KRW720910 KIA720910 JYE720910 JOI720910 JEM720910 IUQ720910 IKU720910 IAY720910 HRC720910 HHG720910 GXK720910 GNO720910 GDS720910 FTW720910 FKA720910 FAE720910 EQI720910 EGM720910 DWQ720910 DMU720910 DCY720910 CTC720910 CJG720910 BZK720910 BPO720910 BFS720910 AVW720910 AMA720910 ACE720910 SI720910 IM720910 L720910 WUY655374 WLC655374 WBG655374 VRK655374 VHO655374 UXS655374 UNW655374 UEA655374 TUE655374 TKI655374 TAM655374 SQQ655374 SGU655374 RWY655374 RNC655374 RDG655374 QTK655374 QJO655374 PZS655374 PPW655374 PGA655374 OWE655374 OMI655374 OCM655374 NSQ655374 NIU655374 MYY655374 MPC655374 MFG655374 LVK655374 LLO655374 LBS655374 KRW655374 KIA655374 JYE655374 JOI655374 JEM655374 IUQ655374 IKU655374 IAY655374 HRC655374 HHG655374 GXK655374 GNO655374 GDS655374 FTW655374 FKA655374 FAE655374 EQI655374 EGM655374 DWQ655374 DMU655374 DCY655374 CTC655374 CJG655374 BZK655374 BPO655374 BFS655374 AVW655374 AMA655374 ACE655374 SI655374 IM655374 L655374 WUY589838 WLC589838 WBG589838 VRK589838 VHO589838 UXS589838 UNW589838 UEA589838 TUE589838 TKI589838 TAM589838 SQQ589838 SGU589838 RWY589838 RNC589838 RDG589838 QTK589838 QJO589838 PZS589838 PPW589838 PGA589838 OWE589838 OMI589838 OCM589838 NSQ589838 NIU589838 MYY589838 MPC589838 MFG589838 LVK589838 LLO589838 LBS589838 KRW589838 KIA589838 JYE589838 JOI589838 JEM589838 IUQ589838 IKU589838 IAY589838 HRC589838 HHG589838 GXK589838 GNO589838 GDS589838 FTW589838 FKA589838 FAE589838 EQI589838 EGM589838 DWQ589838 DMU589838 DCY589838 CTC589838 CJG589838 BZK589838 BPO589838 BFS589838 AVW589838 AMA589838 ACE589838 SI589838 IM589838 L589838 WUY524302 WLC524302 WBG524302 VRK524302 VHO524302 UXS524302 UNW524302 UEA524302 TUE524302 TKI524302 TAM524302 SQQ524302 SGU524302 RWY524302 RNC524302 RDG524302 QTK524302 QJO524302 PZS524302 PPW524302 PGA524302 OWE524302 OMI524302 OCM524302 NSQ524302 NIU524302 MYY524302 MPC524302 MFG524302 LVK524302 LLO524302 LBS524302 KRW524302 KIA524302 JYE524302 JOI524302 JEM524302 IUQ524302 IKU524302 IAY524302 HRC524302 HHG524302 GXK524302 GNO524302 GDS524302 FTW524302 FKA524302 FAE524302 EQI524302 EGM524302 DWQ524302 DMU524302 DCY524302 CTC524302 CJG524302 BZK524302 BPO524302 BFS524302 AVW524302 AMA524302 ACE524302 SI524302 IM524302 L524302 WUY458766 WLC458766 WBG458766 VRK458766 VHO458766 UXS458766 UNW458766 UEA458766 TUE458766 TKI458766 TAM458766 SQQ458766 SGU458766 RWY458766 RNC458766 RDG458766 QTK458766 QJO458766 PZS458766 PPW458766 PGA458766 OWE458766 OMI458766 OCM458766 NSQ458766 NIU458766 MYY458766 MPC458766 MFG458766 LVK458766 LLO458766 LBS458766 KRW458766 KIA458766 JYE458766 JOI458766 JEM458766 IUQ458766 IKU458766 IAY458766 HRC458766 HHG458766 GXK458766 GNO458766 GDS458766 FTW458766 FKA458766 FAE458766 EQI458766 EGM458766 DWQ458766 DMU458766 DCY458766 CTC458766 CJG458766 BZK458766 BPO458766 BFS458766 AVW458766 AMA458766 ACE458766 SI458766 IM458766 L458766 WUY393230 WLC393230 WBG393230 VRK393230 VHO393230 UXS393230 UNW393230 UEA393230 TUE393230 TKI393230 TAM393230 SQQ393230 SGU393230 RWY393230 RNC393230 RDG393230 QTK393230 QJO393230 PZS393230 PPW393230 PGA393230 OWE393230 OMI393230 OCM393230 NSQ393230 NIU393230 MYY393230 MPC393230 MFG393230 LVK393230 LLO393230 LBS393230 KRW393230 KIA393230 JYE393230 JOI393230 JEM393230 IUQ393230 IKU393230 IAY393230 HRC393230 HHG393230 GXK393230 GNO393230 GDS393230 FTW393230 FKA393230 FAE393230 EQI393230 EGM393230 DWQ393230 DMU393230 DCY393230 CTC393230 CJG393230 BZK393230 BPO393230 BFS393230 AVW393230 AMA393230 ACE393230 SI393230 IM393230 L393230 WUY327694 WLC327694 WBG327694 VRK327694 VHO327694 UXS327694 UNW327694 UEA327694 TUE327694 TKI327694 TAM327694 SQQ327694 SGU327694 RWY327694 RNC327694 RDG327694 QTK327694 QJO327694 PZS327694 PPW327694 PGA327694 OWE327694 OMI327694 OCM327694 NSQ327694 NIU327694 MYY327694 MPC327694 MFG327694 LVK327694 LLO327694 LBS327694 KRW327694 KIA327694 JYE327694 JOI327694 JEM327694 IUQ327694 IKU327694 IAY327694 HRC327694 HHG327694 GXK327694 GNO327694 GDS327694 FTW327694 FKA327694 FAE327694 EQI327694 EGM327694 DWQ327694 DMU327694 DCY327694 CTC327694 CJG327694 BZK327694 BPO327694 BFS327694 AVW327694 AMA327694 ACE327694 SI327694 IM327694 L327694 WUY262158 WLC262158 WBG262158 VRK262158 VHO262158 UXS262158 UNW262158 UEA262158 TUE262158 TKI262158 TAM262158 SQQ262158 SGU262158 RWY262158 RNC262158 RDG262158 QTK262158 QJO262158 PZS262158 PPW262158 PGA262158 OWE262158 OMI262158 OCM262158 NSQ262158 NIU262158 MYY262158 MPC262158 MFG262158 LVK262158 LLO262158 LBS262158 KRW262158 KIA262158 JYE262158 JOI262158 JEM262158 IUQ262158 IKU262158 IAY262158 HRC262158 HHG262158 GXK262158 GNO262158 GDS262158 FTW262158 FKA262158 FAE262158 EQI262158 EGM262158 DWQ262158 DMU262158 DCY262158 CTC262158 CJG262158 BZK262158 BPO262158 BFS262158 AVW262158 AMA262158 ACE262158 SI262158 IM262158 L262158 WUY196622 WLC196622 WBG196622 VRK196622 VHO196622 UXS196622 UNW196622 UEA196622 TUE196622 TKI196622 TAM196622 SQQ196622 SGU196622 RWY196622 RNC196622 RDG196622 QTK196622 QJO196622 PZS196622 PPW196622 PGA196622 OWE196622 OMI196622 OCM196622 NSQ196622 NIU196622 MYY196622 MPC196622 MFG196622 LVK196622 LLO196622 LBS196622 KRW196622 KIA196622 JYE196622 JOI196622 JEM196622 IUQ196622 IKU196622 IAY196622 HRC196622 HHG196622 GXK196622 GNO196622 GDS196622 FTW196622 FKA196622 FAE196622 EQI196622 EGM196622 DWQ196622 DMU196622 DCY196622 CTC196622 CJG196622 BZK196622 BPO196622 BFS196622 AVW196622 AMA196622 ACE196622 SI196622 IM196622 L196622 WUY131086 WLC131086 WBG131086 VRK131086 VHO131086 UXS131086 UNW131086 UEA131086 TUE131086 TKI131086 TAM131086 SQQ131086 SGU131086 RWY131086 RNC131086 RDG131086 QTK131086 QJO131086 PZS131086 PPW131086 PGA131086 OWE131086 OMI131086 OCM131086 NSQ131086 NIU131086 MYY131086 MPC131086 MFG131086 LVK131086 LLO131086 LBS131086 KRW131086 KIA131086 JYE131086 JOI131086 JEM131086 IUQ131086 IKU131086 IAY131086 HRC131086 HHG131086 GXK131086 GNO131086 GDS131086 FTW131086 FKA131086 FAE131086 EQI131086 EGM131086 DWQ131086 DMU131086 DCY131086 CTC131086 CJG131086 BZK131086 BPO131086 BFS131086 AVW131086 AMA131086 ACE131086 SI131086 IM131086 L131086 WUY65550 WLC65550 WBG65550 VRK65550 VHO65550 UXS65550 UNW65550 UEA65550 TUE65550 TKI65550 TAM65550 SQQ65550 SGU65550 RWY65550 RNC65550 RDG65550 QTK65550 QJO65550 PZS65550 PPW65550 PGA65550 OWE65550 OMI65550 OCM65550 NSQ65550 NIU65550 MYY65550 MPC65550 MFG65550 LVK65550 LLO65550 LBS65550 KRW65550 KIA65550 JYE65550 JOI65550 JEM65550 IUQ65550 IKU65550 IAY65550 HRC65550 HHG65550 GXK65550 GNO65550 GDS65550 FTW65550 FKA65550 FAE65550 EQI65550 EGM65550 DWQ65550 DMU65550 DCY65550 CTC65550 CJG65550 BZK65550 BPO65550 BFS65550 AVW65550 AMA65550 ACE65550 SI65550 IM65550 L65550 WUY14 WLC14 WBG14 VRK14 VHO14 UXS14 UNW14 UEA14 TUE14 TKI14 TAM14 SQQ14 SGU14 RWY14 RNC14 RDG14 QTK14 QJO14 PZS14 PPW14 PGA14 OWE14 OMI14 OCM14 NSQ14 NIU14 MYY14 MPC14 MFG14 LVK14 LLO14 LBS14 KRW14 KIA14 JYE14 JOI14 JEM14 IUQ14 IKU14 IAY14 HRC14 HHG14 GXK14 GNO14 GDS14 FTW14 FKA14 FAE14 EQI14 EGM14 DWQ14 DMU14 DCY14 CTC14 CJG14 BZK14 BPO14 BFS14 AVW14 AMA14 ACE14 SI14 IM14 WLC983081:WLC983082 WUX983055:WUY983063 WLB983055:WLC983063 WBF983055:WBG983063 VRJ983055:VRK983063 VHN983055:VHO983063 UXR983055:UXS983063 UNV983055:UNW983063 UDZ983055:UEA983063 TUD983055:TUE983063 TKH983055:TKI983063 TAL983055:TAM983063 SQP983055:SQQ983063 SGT983055:SGU983063 RWX983055:RWY983063 RNB983055:RNC983063 RDF983055:RDG983063 QTJ983055:QTK983063 QJN983055:QJO983063 PZR983055:PZS983063 PPV983055:PPW983063 PFZ983055:PGA983063 OWD983055:OWE983063 OMH983055:OMI983063 OCL983055:OCM983063 NSP983055:NSQ983063 NIT983055:NIU983063 MYX983055:MYY983063 MPB983055:MPC983063 MFF983055:MFG983063 LVJ983055:LVK983063 LLN983055:LLO983063 LBR983055:LBS983063 KRV983055:KRW983063 KHZ983055:KIA983063 JYD983055:JYE983063 JOH983055:JOI983063 JEL983055:JEM983063 IUP983055:IUQ983063 IKT983055:IKU983063 IAX983055:IAY983063 HRB983055:HRC983063 HHF983055:HHG983063 GXJ983055:GXK983063 GNN983055:GNO983063 GDR983055:GDS983063 FTV983055:FTW983063 FJZ983055:FKA983063 FAD983055:FAE983063 EQH983055:EQI983063 EGL983055:EGM983063 DWP983055:DWQ983063 DMT983055:DMU983063 DCX983055:DCY983063 CTB983055:CTC983063 CJF983055:CJG983063 BZJ983055:BZK983063 BPN983055:BPO983063 BFR983055:BFS983063 AVV983055:AVW983063 ALZ983055:AMA983063 ACD983055:ACE983063 SH983055:SI983063 IL983055:IM983063 K983055:L983063 WUX917519:WUY917527 WLB917519:WLC917527 WBF917519:WBG917527 VRJ917519:VRK917527 VHN917519:VHO917527 UXR917519:UXS917527 UNV917519:UNW917527 UDZ917519:UEA917527 TUD917519:TUE917527 TKH917519:TKI917527 TAL917519:TAM917527 SQP917519:SQQ917527 SGT917519:SGU917527 RWX917519:RWY917527 RNB917519:RNC917527 RDF917519:RDG917527 QTJ917519:QTK917527 QJN917519:QJO917527 PZR917519:PZS917527 PPV917519:PPW917527 PFZ917519:PGA917527 OWD917519:OWE917527 OMH917519:OMI917527 OCL917519:OCM917527 NSP917519:NSQ917527 NIT917519:NIU917527 MYX917519:MYY917527 MPB917519:MPC917527 MFF917519:MFG917527 LVJ917519:LVK917527 LLN917519:LLO917527 LBR917519:LBS917527 KRV917519:KRW917527 KHZ917519:KIA917527 JYD917519:JYE917527 JOH917519:JOI917527 JEL917519:JEM917527 IUP917519:IUQ917527 IKT917519:IKU917527 IAX917519:IAY917527 HRB917519:HRC917527 HHF917519:HHG917527 GXJ917519:GXK917527 GNN917519:GNO917527 GDR917519:GDS917527 FTV917519:FTW917527 FJZ917519:FKA917527 FAD917519:FAE917527 EQH917519:EQI917527 EGL917519:EGM917527 DWP917519:DWQ917527 DMT917519:DMU917527 DCX917519:DCY917527 CTB917519:CTC917527 CJF917519:CJG917527 BZJ917519:BZK917527 BPN917519:BPO917527 BFR917519:BFS917527 AVV917519:AVW917527 ALZ917519:AMA917527 ACD917519:ACE917527 SH917519:SI917527 IL917519:IM917527 K917519:L917527 WUX851983:WUY851991 WLB851983:WLC851991 WBF851983:WBG851991 VRJ851983:VRK851991 VHN851983:VHO851991 UXR851983:UXS851991 UNV851983:UNW851991 UDZ851983:UEA851991 TUD851983:TUE851991 TKH851983:TKI851991 TAL851983:TAM851991 SQP851983:SQQ851991 SGT851983:SGU851991 RWX851983:RWY851991 RNB851983:RNC851991 RDF851983:RDG851991 QTJ851983:QTK851991 QJN851983:QJO851991 PZR851983:PZS851991 PPV851983:PPW851991 PFZ851983:PGA851991 OWD851983:OWE851991 OMH851983:OMI851991 OCL851983:OCM851991 NSP851983:NSQ851991 NIT851983:NIU851991 MYX851983:MYY851991 MPB851983:MPC851991 MFF851983:MFG851991 LVJ851983:LVK851991 LLN851983:LLO851991 LBR851983:LBS851991 KRV851983:KRW851991 KHZ851983:KIA851991 JYD851983:JYE851991 JOH851983:JOI851991 JEL851983:JEM851991 IUP851983:IUQ851991 IKT851983:IKU851991 IAX851983:IAY851991 HRB851983:HRC851991 HHF851983:HHG851991 GXJ851983:GXK851991 GNN851983:GNO851991 GDR851983:GDS851991 FTV851983:FTW851991 FJZ851983:FKA851991 FAD851983:FAE851991 EQH851983:EQI851991 EGL851983:EGM851991 DWP851983:DWQ851991 DMT851983:DMU851991 DCX851983:DCY851991 CTB851983:CTC851991 CJF851983:CJG851991 BZJ851983:BZK851991 BPN851983:BPO851991 BFR851983:BFS851991 AVV851983:AVW851991 ALZ851983:AMA851991 ACD851983:ACE851991 SH851983:SI851991 IL851983:IM851991 K851983:L851991 WUX786447:WUY786455 WLB786447:WLC786455 WBF786447:WBG786455 VRJ786447:VRK786455 VHN786447:VHO786455 UXR786447:UXS786455 UNV786447:UNW786455 UDZ786447:UEA786455 TUD786447:TUE786455 TKH786447:TKI786455 TAL786447:TAM786455 SQP786447:SQQ786455 SGT786447:SGU786455 RWX786447:RWY786455 RNB786447:RNC786455 RDF786447:RDG786455 QTJ786447:QTK786455 QJN786447:QJO786455 PZR786447:PZS786455 PPV786447:PPW786455 PFZ786447:PGA786455 OWD786447:OWE786455 OMH786447:OMI786455 OCL786447:OCM786455 NSP786447:NSQ786455 NIT786447:NIU786455 MYX786447:MYY786455 MPB786447:MPC786455 MFF786447:MFG786455 LVJ786447:LVK786455 LLN786447:LLO786455 LBR786447:LBS786455 KRV786447:KRW786455 KHZ786447:KIA786455 JYD786447:JYE786455 JOH786447:JOI786455 JEL786447:JEM786455 IUP786447:IUQ786455 IKT786447:IKU786455 IAX786447:IAY786455 HRB786447:HRC786455 HHF786447:HHG786455 GXJ786447:GXK786455 GNN786447:GNO786455 GDR786447:GDS786455 FTV786447:FTW786455 FJZ786447:FKA786455 FAD786447:FAE786455 EQH786447:EQI786455 EGL786447:EGM786455 DWP786447:DWQ786455 DMT786447:DMU786455 DCX786447:DCY786455 CTB786447:CTC786455 CJF786447:CJG786455 BZJ786447:BZK786455 BPN786447:BPO786455 BFR786447:BFS786455 AVV786447:AVW786455 ALZ786447:AMA786455 ACD786447:ACE786455 SH786447:SI786455 IL786447:IM786455 K786447:L786455 WUX720911:WUY720919 WLB720911:WLC720919 WBF720911:WBG720919 VRJ720911:VRK720919 VHN720911:VHO720919 UXR720911:UXS720919 UNV720911:UNW720919 UDZ720911:UEA720919 TUD720911:TUE720919 TKH720911:TKI720919 TAL720911:TAM720919 SQP720911:SQQ720919 SGT720911:SGU720919 RWX720911:RWY720919 RNB720911:RNC720919 RDF720911:RDG720919 QTJ720911:QTK720919 QJN720911:QJO720919 PZR720911:PZS720919 PPV720911:PPW720919 PFZ720911:PGA720919 OWD720911:OWE720919 OMH720911:OMI720919 OCL720911:OCM720919 NSP720911:NSQ720919 NIT720911:NIU720919 MYX720911:MYY720919 MPB720911:MPC720919 MFF720911:MFG720919 LVJ720911:LVK720919 LLN720911:LLO720919 LBR720911:LBS720919 KRV720911:KRW720919 KHZ720911:KIA720919 JYD720911:JYE720919 JOH720911:JOI720919 JEL720911:JEM720919 IUP720911:IUQ720919 IKT720911:IKU720919 IAX720911:IAY720919 HRB720911:HRC720919 HHF720911:HHG720919 GXJ720911:GXK720919 GNN720911:GNO720919 GDR720911:GDS720919 FTV720911:FTW720919 FJZ720911:FKA720919 FAD720911:FAE720919 EQH720911:EQI720919 EGL720911:EGM720919 DWP720911:DWQ720919 DMT720911:DMU720919 DCX720911:DCY720919 CTB720911:CTC720919 CJF720911:CJG720919 BZJ720911:BZK720919 BPN720911:BPO720919 BFR720911:BFS720919 AVV720911:AVW720919 ALZ720911:AMA720919 ACD720911:ACE720919 SH720911:SI720919 IL720911:IM720919 K720911:L720919 WUX655375:WUY655383 WLB655375:WLC655383 WBF655375:WBG655383 VRJ655375:VRK655383 VHN655375:VHO655383 UXR655375:UXS655383 UNV655375:UNW655383 UDZ655375:UEA655383 TUD655375:TUE655383 TKH655375:TKI655383 TAL655375:TAM655383 SQP655375:SQQ655383 SGT655375:SGU655383 RWX655375:RWY655383 RNB655375:RNC655383 RDF655375:RDG655383 QTJ655375:QTK655383 QJN655375:QJO655383 PZR655375:PZS655383 PPV655375:PPW655383 PFZ655375:PGA655383 OWD655375:OWE655383 OMH655375:OMI655383 OCL655375:OCM655383 NSP655375:NSQ655383 NIT655375:NIU655383 MYX655375:MYY655383 MPB655375:MPC655383 MFF655375:MFG655383 LVJ655375:LVK655383 LLN655375:LLO655383 LBR655375:LBS655383 KRV655375:KRW655383 KHZ655375:KIA655383 JYD655375:JYE655383 JOH655375:JOI655383 JEL655375:JEM655383 IUP655375:IUQ655383 IKT655375:IKU655383 IAX655375:IAY655383 HRB655375:HRC655383 HHF655375:HHG655383 GXJ655375:GXK655383 GNN655375:GNO655383 GDR655375:GDS655383 FTV655375:FTW655383 FJZ655375:FKA655383 FAD655375:FAE655383 EQH655375:EQI655383 EGL655375:EGM655383 DWP655375:DWQ655383 DMT655375:DMU655383 DCX655375:DCY655383 CTB655375:CTC655383 CJF655375:CJG655383 BZJ655375:BZK655383 BPN655375:BPO655383 BFR655375:BFS655383 AVV655375:AVW655383 ALZ655375:AMA655383 ACD655375:ACE655383 SH655375:SI655383 IL655375:IM655383 K655375:L655383 WUX589839:WUY589847 WLB589839:WLC589847 WBF589839:WBG589847 VRJ589839:VRK589847 VHN589839:VHO589847 UXR589839:UXS589847 UNV589839:UNW589847 UDZ589839:UEA589847 TUD589839:TUE589847 TKH589839:TKI589847 TAL589839:TAM589847 SQP589839:SQQ589847 SGT589839:SGU589847 RWX589839:RWY589847 RNB589839:RNC589847 RDF589839:RDG589847 QTJ589839:QTK589847 QJN589839:QJO589847 PZR589839:PZS589847 PPV589839:PPW589847 PFZ589839:PGA589847 OWD589839:OWE589847 OMH589839:OMI589847 OCL589839:OCM589847 NSP589839:NSQ589847 NIT589839:NIU589847 MYX589839:MYY589847 MPB589839:MPC589847 MFF589839:MFG589847 LVJ589839:LVK589847 LLN589839:LLO589847 LBR589839:LBS589847 KRV589839:KRW589847 KHZ589839:KIA589847 JYD589839:JYE589847 JOH589839:JOI589847 JEL589839:JEM589847 IUP589839:IUQ589847 IKT589839:IKU589847 IAX589839:IAY589847 HRB589839:HRC589847 HHF589839:HHG589847 GXJ589839:GXK589847 GNN589839:GNO589847 GDR589839:GDS589847 FTV589839:FTW589847 FJZ589839:FKA589847 FAD589839:FAE589847 EQH589839:EQI589847 EGL589839:EGM589847 DWP589839:DWQ589847 DMT589839:DMU589847 DCX589839:DCY589847 CTB589839:CTC589847 CJF589839:CJG589847 BZJ589839:BZK589847 BPN589839:BPO589847 BFR589839:BFS589847 AVV589839:AVW589847 ALZ589839:AMA589847 ACD589839:ACE589847 SH589839:SI589847 IL589839:IM589847 K589839:L589847 WUX524303:WUY524311 WLB524303:WLC524311 WBF524303:WBG524311 VRJ524303:VRK524311 VHN524303:VHO524311 UXR524303:UXS524311 UNV524303:UNW524311 UDZ524303:UEA524311 TUD524303:TUE524311 TKH524303:TKI524311 TAL524303:TAM524311 SQP524303:SQQ524311 SGT524303:SGU524311 RWX524303:RWY524311 RNB524303:RNC524311 RDF524303:RDG524311 QTJ524303:QTK524311 QJN524303:QJO524311 PZR524303:PZS524311 PPV524303:PPW524311 PFZ524303:PGA524311 OWD524303:OWE524311 OMH524303:OMI524311 OCL524303:OCM524311 NSP524303:NSQ524311 NIT524303:NIU524311 MYX524303:MYY524311 MPB524303:MPC524311 MFF524303:MFG524311 LVJ524303:LVK524311 LLN524303:LLO524311 LBR524303:LBS524311 KRV524303:KRW524311 KHZ524303:KIA524311 JYD524303:JYE524311 JOH524303:JOI524311 JEL524303:JEM524311 IUP524303:IUQ524311 IKT524303:IKU524311 IAX524303:IAY524311 HRB524303:HRC524311 HHF524303:HHG524311 GXJ524303:GXK524311 GNN524303:GNO524311 GDR524303:GDS524311 FTV524303:FTW524311 FJZ524303:FKA524311 FAD524303:FAE524311 EQH524303:EQI524311 EGL524303:EGM524311 DWP524303:DWQ524311 DMT524303:DMU524311 DCX524303:DCY524311 CTB524303:CTC524311 CJF524303:CJG524311 BZJ524303:BZK524311 BPN524303:BPO524311 BFR524303:BFS524311 AVV524303:AVW524311 ALZ524303:AMA524311 ACD524303:ACE524311 SH524303:SI524311 IL524303:IM524311 K524303:L524311 WUX458767:WUY458775 WLB458767:WLC458775 WBF458767:WBG458775 VRJ458767:VRK458775 VHN458767:VHO458775 UXR458767:UXS458775 UNV458767:UNW458775 UDZ458767:UEA458775 TUD458767:TUE458775 TKH458767:TKI458775 TAL458767:TAM458775 SQP458767:SQQ458775 SGT458767:SGU458775 RWX458767:RWY458775 RNB458767:RNC458775 RDF458767:RDG458775 QTJ458767:QTK458775 QJN458767:QJO458775 PZR458767:PZS458775 PPV458767:PPW458775 PFZ458767:PGA458775 OWD458767:OWE458775 OMH458767:OMI458775 OCL458767:OCM458775 NSP458767:NSQ458775 NIT458767:NIU458775 MYX458767:MYY458775 MPB458767:MPC458775 MFF458767:MFG458775 LVJ458767:LVK458775 LLN458767:LLO458775 LBR458767:LBS458775 KRV458767:KRW458775 KHZ458767:KIA458775 JYD458767:JYE458775 JOH458767:JOI458775 JEL458767:JEM458775 IUP458767:IUQ458775 IKT458767:IKU458775 IAX458767:IAY458775 HRB458767:HRC458775 HHF458767:HHG458775 GXJ458767:GXK458775 GNN458767:GNO458775 GDR458767:GDS458775 FTV458767:FTW458775 FJZ458767:FKA458775 FAD458767:FAE458775 EQH458767:EQI458775 EGL458767:EGM458775 DWP458767:DWQ458775 DMT458767:DMU458775 DCX458767:DCY458775 CTB458767:CTC458775 CJF458767:CJG458775 BZJ458767:BZK458775 BPN458767:BPO458775 BFR458767:BFS458775 AVV458767:AVW458775 ALZ458767:AMA458775 ACD458767:ACE458775 SH458767:SI458775 IL458767:IM458775 K458767:L458775 WUX393231:WUY393239 WLB393231:WLC393239 WBF393231:WBG393239 VRJ393231:VRK393239 VHN393231:VHO393239 UXR393231:UXS393239 UNV393231:UNW393239 UDZ393231:UEA393239 TUD393231:TUE393239 TKH393231:TKI393239 TAL393231:TAM393239 SQP393231:SQQ393239 SGT393231:SGU393239 RWX393231:RWY393239 RNB393231:RNC393239 RDF393231:RDG393239 QTJ393231:QTK393239 QJN393231:QJO393239 PZR393231:PZS393239 PPV393231:PPW393239 PFZ393231:PGA393239 OWD393231:OWE393239 OMH393231:OMI393239 OCL393231:OCM393239 NSP393231:NSQ393239 NIT393231:NIU393239 MYX393231:MYY393239 MPB393231:MPC393239 MFF393231:MFG393239 LVJ393231:LVK393239 LLN393231:LLO393239 LBR393231:LBS393239 KRV393231:KRW393239 KHZ393231:KIA393239 JYD393231:JYE393239 JOH393231:JOI393239 JEL393231:JEM393239 IUP393231:IUQ393239 IKT393231:IKU393239 IAX393231:IAY393239 HRB393231:HRC393239 HHF393231:HHG393239 GXJ393231:GXK393239 GNN393231:GNO393239 GDR393231:GDS393239 FTV393231:FTW393239 FJZ393231:FKA393239 FAD393231:FAE393239 EQH393231:EQI393239 EGL393231:EGM393239 DWP393231:DWQ393239 DMT393231:DMU393239 DCX393231:DCY393239 CTB393231:CTC393239 CJF393231:CJG393239 BZJ393231:BZK393239 BPN393231:BPO393239 BFR393231:BFS393239 AVV393231:AVW393239 ALZ393231:AMA393239 ACD393231:ACE393239 SH393231:SI393239 IL393231:IM393239 K393231:L393239 WUX327695:WUY327703 WLB327695:WLC327703 WBF327695:WBG327703 VRJ327695:VRK327703 VHN327695:VHO327703 UXR327695:UXS327703 UNV327695:UNW327703 UDZ327695:UEA327703 TUD327695:TUE327703 TKH327695:TKI327703 TAL327695:TAM327703 SQP327695:SQQ327703 SGT327695:SGU327703 RWX327695:RWY327703 RNB327695:RNC327703 RDF327695:RDG327703 QTJ327695:QTK327703 QJN327695:QJO327703 PZR327695:PZS327703 PPV327695:PPW327703 PFZ327695:PGA327703 OWD327695:OWE327703 OMH327695:OMI327703 OCL327695:OCM327703 NSP327695:NSQ327703 NIT327695:NIU327703 MYX327695:MYY327703 MPB327695:MPC327703 MFF327695:MFG327703 LVJ327695:LVK327703 LLN327695:LLO327703 LBR327695:LBS327703 KRV327695:KRW327703 KHZ327695:KIA327703 JYD327695:JYE327703 JOH327695:JOI327703 JEL327695:JEM327703 IUP327695:IUQ327703 IKT327695:IKU327703 IAX327695:IAY327703 HRB327695:HRC327703 HHF327695:HHG327703 GXJ327695:GXK327703 GNN327695:GNO327703 GDR327695:GDS327703 FTV327695:FTW327703 FJZ327695:FKA327703 FAD327695:FAE327703 EQH327695:EQI327703 EGL327695:EGM327703 DWP327695:DWQ327703 DMT327695:DMU327703 DCX327695:DCY327703 CTB327695:CTC327703 CJF327695:CJG327703 BZJ327695:BZK327703 BPN327695:BPO327703 BFR327695:BFS327703 AVV327695:AVW327703 ALZ327695:AMA327703 ACD327695:ACE327703 SH327695:SI327703 IL327695:IM327703 K327695:L327703 WUX262159:WUY262167 WLB262159:WLC262167 WBF262159:WBG262167 VRJ262159:VRK262167 VHN262159:VHO262167 UXR262159:UXS262167 UNV262159:UNW262167 UDZ262159:UEA262167 TUD262159:TUE262167 TKH262159:TKI262167 TAL262159:TAM262167 SQP262159:SQQ262167 SGT262159:SGU262167 RWX262159:RWY262167 RNB262159:RNC262167 RDF262159:RDG262167 QTJ262159:QTK262167 QJN262159:QJO262167 PZR262159:PZS262167 PPV262159:PPW262167 PFZ262159:PGA262167 OWD262159:OWE262167 OMH262159:OMI262167 OCL262159:OCM262167 NSP262159:NSQ262167 NIT262159:NIU262167 MYX262159:MYY262167 MPB262159:MPC262167 MFF262159:MFG262167 LVJ262159:LVK262167 LLN262159:LLO262167 LBR262159:LBS262167 KRV262159:KRW262167 KHZ262159:KIA262167 JYD262159:JYE262167 JOH262159:JOI262167 JEL262159:JEM262167 IUP262159:IUQ262167 IKT262159:IKU262167 IAX262159:IAY262167 HRB262159:HRC262167 HHF262159:HHG262167 GXJ262159:GXK262167 GNN262159:GNO262167 GDR262159:GDS262167 FTV262159:FTW262167 FJZ262159:FKA262167 FAD262159:FAE262167 EQH262159:EQI262167 EGL262159:EGM262167 DWP262159:DWQ262167 DMT262159:DMU262167 DCX262159:DCY262167 CTB262159:CTC262167 CJF262159:CJG262167 BZJ262159:BZK262167 BPN262159:BPO262167 BFR262159:BFS262167 AVV262159:AVW262167 ALZ262159:AMA262167 ACD262159:ACE262167 SH262159:SI262167 IL262159:IM262167 K262159:L262167 WUX196623:WUY196631 WLB196623:WLC196631 WBF196623:WBG196631 VRJ196623:VRK196631 VHN196623:VHO196631 UXR196623:UXS196631 UNV196623:UNW196631 UDZ196623:UEA196631 TUD196623:TUE196631 TKH196623:TKI196631 TAL196623:TAM196631 SQP196623:SQQ196631 SGT196623:SGU196631 RWX196623:RWY196631 RNB196623:RNC196631 RDF196623:RDG196631 QTJ196623:QTK196631 QJN196623:QJO196631 PZR196623:PZS196631 PPV196623:PPW196631 PFZ196623:PGA196631 OWD196623:OWE196631 OMH196623:OMI196631 OCL196623:OCM196631 NSP196623:NSQ196631 NIT196623:NIU196631 MYX196623:MYY196631 MPB196623:MPC196631 MFF196623:MFG196631 LVJ196623:LVK196631 LLN196623:LLO196631 LBR196623:LBS196631 KRV196623:KRW196631 KHZ196623:KIA196631 JYD196623:JYE196631 JOH196623:JOI196631 JEL196623:JEM196631 IUP196623:IUQ196631 IKT196623:IKU196631 IAX196623:IAY196631 HRB196623:HRC196631 HHF196623:HHG196631 GXJ196623:GXK196631 GNN196623:GNO196631 GDR196623:GDS196631 FTV196623:FTW196631 FJZ196623:FKA196631 FAD196623:FAE196631 EQH196623:EQI196631 EGL196623:EGM196631 DWP196623:DWQ196631 DMT196623:DMU196631 DCX196623:DCY196631 CTB196623:CTC196631 CJF196623:CJG196631 BZJ196623:BZK196631 BPN196623:BPO196631 BFR196623:BFS196631 AVV196623:AVW196631 ALZ196623:AMA196631 ACD196623:ACE196631 SH196623:SI196631 IL196623:IM196631 K196623:L196631 WUX131087:WUY131095 WLB131087:WLC131095 WBF131087:WBG131095 VRJ131087:VRK131095 VHN131087:VHO131095 UXR131087:UXS131095 UNV131087:UNW131095 UDZ131087:UEA131095 TUD131087:TUE131095 TKH131087:TKI131095 TAL131087:TAM131095 SQP131087:SQQ131095 SGT131087:SGU131095 RWX131087:RWY131095 RNB131087:RNC131095 RDF131087:RDG131095 QTJ131087:QTK131095 QJN131087:QJO131095 PZR131087:PZS131095 PPV131087:PPW131095 PFZ131087:PGA131095 OWD131087:OWE131095 OMH131087:OMI131095 OCL131087:OCM131095 NSP131087:NSQ131095 NIT131087:NIU131095 MYX131087:MYY131095 MPB131087:MPC131095 MFF131087:MFG131095 LVJ131087:LVK131095 LLN131087:LLO131095 LBR131087:LBS131095 KRV131087:KRW131095 KHZ131087:KIA131095 JYD131087:JYE131095 JOH131087:JOI131095 JEL131087:JEM131095 IUP131087:IUQ131095 IKT131087:IKU131095 IAX131087:IAY131095 HRB131087:HRC131095 HHF131087:HHG131095 GXJ131087:GXK131095 GNN131087:GNO131095 GDR131087:GDS131095 FTV131087:FTW131095 FJZ131087:FKA131095 FAD131087:FAE131095 EQH131087:EQI131095 EGL131087:EGM131095 DWP131087:DWQ131095 DMT131087:DMU131095 DCX131087:DCY131095 CTB131087:CTC131095 CJF131087:CJG131095 BZJ131087:BZK131095 BPN131087:BPO131095 BFR131087:BFS131095 AVV131087:AVW131095 ALZ131087:AMA131095 ACD131087:ACE131095 SH131087:SI131095 IL131087:IM131095 K131087:L131095 WUX65551:WUY65559 WLB65551:WLC65559 WBF65551:WBG65559 VRJ65551:VRK65559 VHN65551:VHO65559 UXR65551:UXS65559 UNV65551:UNW65559 UDZ65551:UEA65559 TUD65551:TUE65559 TKH65551:TKI65559 TAL65551:TAM65559 SQP65551:SQQ65559 SGT65551:SGU65559 RWX65551:RWY65559 RNB65551:RNC65559 RDF65551:RDG65559 QTJ65551:QTK65559 QJN65551:QJO65559 PZR65551:PZS65559 PPV65551:PPW65559 PFZ65551:PGA65559 OWD65551:OWE65559 OMH65551:OMI65559 OCL65551:OCM65559 NSP65551:NSQ65559 NIT65551:NIU65559 MYX65551:MYY65559 MPB65551:MPC65559 MFF65551:MFG65559 LVJ65551:LVK65559 LLN65551:LLO65559 LBR65551:LBS65559 KRV65551:KRW65559 KHZ65551:KIA65559 JYD65551:JYE65559 JOH65551:JOI65559 JEL65551:JEM65559 IUP65551:IUQ65559 IKT65551:IKU65559 IAX65551:IAY65559 HRB65551:HRC65559 HHF65551:HHG65559 GXJ65551:GXK65559 GNN65551:GNO65559 GDR65551:GDS65559 FTV65551:FTW65559 FJZ65551:FKA65559 FAD65551:FAE65559 EQH65551:EQI65559 EGL65551:EGM65559 DWP65551:DWQ65559 DMT65551:DMU65559 DCX65551:DCY65559 CTB65551:CTC65559 CJF65551:CJG65559 BZJ65551:BZK65559 BPN65551:BPO65559 BFR65551:BFS65559 AVV65551:AVW65559 ALZ65551:AMA65559 ACD65551:ACE65559 SH65551:SI65559 IL65551:IM65559 K65551:L65559 WUX15:WUY34 WLB15:WLC34 WBF15:WBG34 VRJ15:VRK34 VHN15:VHO34 UXR15:UXS34 UNV15:UNW34 UDZ15:UEA34 TUD15:TUE34 TKH15:TKI34 TAL15:TAM34 SQP15:SQQ34 SGT15:SGU34 RWX15:RWY34 RNB15:RNC34 RDF15:RDG34 QTJ15:QTK34 QJN15:QJO34 PZR15:PZS34 PPV15:PPW34 PFZ15:PGA34 OWD15:OWE34 OMH15:OMI34 OCL15:OCM34 NSP15:NSQ34 NIT15:NIU34 MYX15:MYY34 MPB15:MPC34 MFF15:MFG34 LVJ15:LVK34 LLN15:LLO34 LBR15:LBS34 KRV15:KRW34 KHZ15:KIA34 JYD15:JYE34 JOH15:JOI34 JEL15:JEM34 IUP15:IUQ34 IKT15:IKU34 IAX15:IAY34 HRB15:HRC34 HHF15:HHG34 GXJ15:GXK34 GNN15:GNO34 GDR15:GDS34 FTV15:FTW34 FJZ15:FKA34 FAD15:FAE34 EQH15:EQI34 EGL15:EGM34 DWP15:DWQ34 DMT15:DMU34 DCX15:DCY34 CTB15:CTC34 CJF15:CJG34 BZJ15:BZK34 BPN15:BPO34 BFR15:BFS34 AVV15:AVW34 ALZ15:AMA34 ACD15:ACE34 SH15:SI34 IL15:IM34 WBG983081:WBG983082 WUX983065:WUY983067 WLB983065:WLC983067 WBF983065:WBG983067 VRJ983065:VRK983067 VHN983065:VHO983067 UXR983065:UXS983067 UNV983065:UNW983067 UDZ983065:UEA983067 TUD983065:TUE983067 TKH983065:TKI983067 TAL983065:TAM983067 SQP983065:SQQ983067 SGT983065:SGU983067 RWX983065:RWY983067 RNB983065:RNC983067 RDF983065:RDG983067 QTJ983065:QTK983067 QJN983065:QJO983067 PZR983065:PZS983067 PPV983065:PPW983067 PFZ983065:PGA983067 OWD983065:OWE983067 OMH983065:OMI983067 OCL983065:OCM983067 NSP983065:NSQ983067 NIT983065:NIU983067 MYX983065:MYY983067 MPB983065:MPC983067 MFF983065:MFG983067 LVJ983065:LVK983067 LLN983065:LLO983067 LBR983065:LBS983067 KRV983065:KRW983067 KHZ983065:KIA983067 JYD983065:JYE983067 JOH983065:JOI983067 JEL983065:JEM983067 IUP983065:IUQ983067 IKT983065:IKU983067 IAX983065:IAY983067 HRB983065:HRC983067 HHF983065:HHG983067 GXJ983065:GXK983067 GNN983065:GNO983067 GDR983065:GDS983067 FTV983065:FTW983067 FJZ983065:FKA983067 FAD983065:FAE983067 EQH983065:EQI983067 EGL983065:EGM983067 DWP983065:DWQ983067 DMT983065:DMU983067 DCX983065:DCY983067 CTB983065:CTC983067 CJF983065:CJG983067 BZJ983065:BZK983067 BPN983065:BPO983067 BFR983065:BFS983067 AVV983065:AVW983067 ALZ983065:AMA983067 ACD983065:ACE983067 SH983065:SI983067 IL983065:IM983067 K983065:L983067 WUX917529:WUY917531 WLB917529:WLC917531 WBF917529:WBG917531 VRJ917529:VRK917531 VHN917529:VHO917531 UXR917529:UXS917531 UNV917529:UNW917531 UDZ917529:UEA917531 TUD917529:TUE917531 TKH917529:TKI917531 TAL917529:TAM917531 SQP917529:SQQ917531 SGT917529:SGU917531 RWX917529:RWY917531 RNB917529:RNC917531 RDF917529:RDG917531 QTJ917529:QTK917531 QJN917529:QJO917531 PZR917529:PZS917531 PPV917529:PPW917531 PFZ917529:PGA917531 OWD917529:OWE917531 OMH917529:OMI917531 OCL917529:OCM917531 NSP917529:NSQ917531 NIT917529:NIU917531 MYX917529:MYY917531 MPB917529:MPC917531 MFF917529:MFG917531 LVJ917529:LVK917531 LLN917529:LLO917531 LBR917529:LBS917531 KRV917529:KRW917531 KHZ917529:KIA917531 JYD917529:JYE917531 JOH917529:JOI917531 JEL917529:JEM917531 IUP917529:IUQ917531 IKT917529:IKU917531 IAX917529:IAY917531 HRB917529:HRC917531 HHF917529:HHG917531 GXJ917529:GXK917531 GNN917529:GNO917531 GDR917529:GDS917531 FTV917529:FTW917531 FJZ917529:FKA917531 FAD917529:FAE917531 EQH917529:EQI917531 EGL917529:EGM917531 DWP917529:DWQ917531 DMT917529:DMU917531 DCX917529:DCY917531 CTB917529:CTC917531 CJF917529:CJG917531 BZJ917529:BZK917531 BPN917529:BPO917531 BFR917529:BFS917531 AVV917529:AVW917531 ALZ917529:AMA917531 ACD917529:ACE917531 SH917529:SI917531 IL917529:IM917531 K917529:L917531 WUX851993:WUY851995 WLB851993:WLC851995 WBF851993:WBG851995 VRJ851993:VRK851995 VHN851993:VHO851995 UXR851993:UXS851995 UNV851993:UNW851995 UDZ851993:UEA851995 TUD851993:TUE851995 TKH851993:TKI851995 TAL851993:TAM851995 SQP851993:SQQ851995 SGT851993:SGU851995 RWX851993:RWY851995 RNB851993:RNC851995 RDF851993:RDG851995 QTJ851993:QTK851995 QJN851993:QJO851995 PZR851993:PZS851995 PPV851993:PPW851995 PFZ851993:PGA851995 OWD851993:OWE851995 OMH851993:OMI851995 OCL851993:OCM851995 NSP851993:NSQ851995 NIT851993:NIU851995 MYX851993:MYY851995 MPB851993:MPC851995 MFF851993:MFG851995 LVJ851993:LVK851995 LLN851993:LLO851995 LBR851993:LBS851995 KRV851993:KRW851995 KHZ851993:KIA851995 JYD851993:JYE851995 JOH851993:JOI851995 JEL851993:JEM851995 IUP851993:IUQ851995 IKT851993:IKU851995 IAX851993:IAY851995 HRB851993:HRC851995 HHF851993:HHG851995 GXJ851993:GXK851995 GNN851993:GNO851995 GDR851993:GDS851995 FTV851993:FTW851995 FJZ851993:FKA851995 FAD851993:FAE851995 EQH851993:EQI851995 EGL851993:EGM851995 DWP851993:DWQ851995 DMT851993:DMU851995 DCX851993:DCY851995 CTB851993:CTC851995 CJF851993:CJG851995 BZJ851993:BZK851995 BPN851993:BPO851995 BFR851993:BFS851995 AVV851993:AVW851995 ALZ851993:AMA851995 ACD851993:ACE851995 SH851993:SI851995 IL851993:IM851995 K851993:L851995 WUX786457:WUY786459 WLB786457:WLC786459 WBF786457:WBG786459 VRJ786457:VRK786459 VHN786457:VHO786459 UXR786457:UXS786459 UNV786457:UNW786459 UDZ786457:UEA786459 TUD786457:TUE786459 TKH786457:TKI786459 TAL786457:TAM786459 SQP786457:SQQ786459 SGT786457:SGU786459 RWX786457:RWY786459 RNB786457:RNC786459 RDF786457:RDG786459 QTJ786457:QTK786459 QJN786457:QJO786459 PZR786457:PZS786459 PPV786457:PPW786459 PFZ786457:PGA786459 OWD786457:OWE786459 OMH786457:OMI786459 OCL786457:OCM786459 NSP786457:NSQ786459 NIT786457:NIU786459 MYX786457:MYY786459 MPB786457:MPC786459 MFF786457:MFG786459 LVJ786457:LVK786459 LLN786457:LLO786459 LBR786457:LBS786459 KRV786457:KRW786459 KHZ786457:KIA786459 JYD786457:JYE786459 JOH786457:JOI786459 JEL786457:JEM786459 IUP786457:IUQ786459 IKT786457:IKU786459 IAX786457:IAY786459 HRB786457:HRC786459 HHF786457:HHG786459 GXJ786457:GXK786459 GNN786457:GNO786459 GDR786457:GDS786459 FTV786457:FTW786459 FJZ786457:FKA786459 FAD786457:FAE786459 EQH786457:EQI786459 EGL786457:EGM786459 DWP786457:DWQ786459 DMT786457:DMU786459 DCX786457:DCY786459 CTB786457:CTC786459 CJF786457:CJG786459 BZJ786457:BZK786459 BPN786457:BPO786459 BFR786457:BFS786459 AVV786457:AVW786459 ALZ786457:AMA786459 ACD786457:ACE786459 SH786457:SI786459 IL786457:IM786459 K786457:L786459 WUX720921:WUY720923 WLB720921:WLC720923 WBF720921:WBG720923 VRJ720921:VRK720923 VHN720921:VHO720923 UXR720921:UXS720923 UNV720921:UNW720923 UDZ720921:UEA720923 TUD720921:TUE720923 TKH720921:TKI720923 TAL720921:TAM720923 SQP720921:SQQ720923 SGT720921:SGU720923 RWX720921:RWY720923 RNB720921:RNC720923 RDF720921:RDG720923 QTJ720921:QTK720923 QJN720921:QJO720923 PZR720921:PZS720923 PPV720921:PPW720923 PFZ720921:PGA720923 OWD720921:OWE720923 OMH720921:OMI720923 OCL720921:OCM720923 NSP720921:NSQ720923 NIT720921:NIU720923 MYX720921:MYY720923 MPB720921:MPC720923 MFF720921:MFG720923 LVJ720921:LVK720923 LLN720921:LLO720923 LBR720921:LBS720923 KRV720921:KRW720923 KHZ720921:KIA720923 JYD720921:JYE720923 JOH720921:JOI720923 JEL720921:JEM720923 IUP720921:IUQ720923 IKT720921:IKU720923 IAX720921:IAY720923 HRB720921:HRC720923 HHF720921:HHG720923 GXJ720921:GXK720923 GNN720921:GNO720923 GDR720921:GDS720923 FTV720921:FTW720923 FJZ720921:FKA720923 FAD720921:FAE720923 EQH720921:EQI720923 EGL720921:EGM720923 DWP720921:DWQ720923 DMT720921:DMU720923 DCX720921:DCY720923 CTB720921:CTC720923 CJF720921:CJG720923 BZJ720921:BZK720923 BPN720921:BPO720923 BFR720921:BFS720923 AVV720921:AVW720923 ALZ720921:AMA720923 ACD720921:ACE720923 SH720921:SI720923 IL720921:IM720923 K720921:L720923 WUX655385:WUY655387 WLB655385:WLC655387 WBF655385:WBG655387 VRJ655385:VRK655387 VHN655385:VHO655387 UXR655385:UXS655387 UNV655385:UNW655387 UDZ655385:UEA655387 TUD655385:TUE655387 TKH655385:TKI655387 TAL655385:TAM655387 SQP655385:SQQ655387 SGT655385:SGU655387 RWX655385:RWY655387 RNB655385:RNC655387 RDF655385:RDG655387 QTJ655385:QTK655387 QJN655385:QJO655387 PZR655385:PZS655387 PPV655385:PPW655387 PFZ655385:PGA655387 OWD655385:OWE655387 OMH655385:OMI655387 OCL655385:OCM655387 NSP655385:NSQ655387 NIT655385:NIU655387 MYX655385:MYY655387 MPB655385:MPC655387 MFF655385:MFG655387 LVJ655385:LVK655387 LLN655385:LLO655387 LBR655385:LBS655387 KRV655385:KRW655387 KHZ655385:KIA655387 JYD655385:JYE655387 JOH655385:JOI655387 JEL655385:JEM655387 IUP655385:IUQ655387 IKT655385:IKU655387 IAX655385:IAY655387 HRB655385:HRC655387 HHF655385:HHG655387 GXJ655385:GXK655387 GNN655385:GNO655387 GDR655385:GDS655387 FTV655385:FTW655387 FJZ655385:FKA655387 FAD655385:FAE655387 EQH655385:EQI655387 EGL655385:EGM655387 DWP655385:DWQ655387 DMT655385:DMU655387 DCX655385:DCY655387 CTB655385:CTC655387 CJF655385:CJG655387 BZJ655385:BZK655387 BPN655385:BPO655387 BFR655385:BFS655387 AVV655385:AVW655387 ALZ655385:AMA655387 ACD655385:ACE655387 SH655385:SI655387 IL655385:IM655387 K655385:L655387 WUX589849:WUY589851 WLB589849:WLC589851 WBF589849:WBG589851 VRJ589849:VRK589851 VHN589849:VHO589851 UXR589849:UXS589851 UNV589849:UNW589851 UDZ589849:UEA589851 TUD589849:TUE589851 TKH589849:TKI589851 TAL589849:TAM589851 SQP589849:SQQ589851 SGT589849:SGU589851 RWX589849:RWY589851 RNB589849:RNC589851 RDF589849:RDG589851 QTJ589849:QTK589851 QJN589849:QJO589851 PZR589849:PZS589851 PPV589849:PPW589851 PFZ589849:PGA589851 OWD589849:OWE589851 OMH589849:OMI589851 OCL589849:OCM589851 NSP589849:NSQ589851 NIT589849:NIU589851 MYX589849:MYY589851 MPB589849:MPC589851 MFF589849:MFG589851 LVJ589849:LVK589851 LLN589849:LLO589851 LBR589849:LBS589851 KRV589849:KRW589851 KHZ589849:KIA589851 JYD589849:JYE589851 JOH589849:JOI589851 JEL589849:JEM589851 IUP589849:IUQ589851 IKT589849:IKU589851 IAX589849:IAY589851 HRB589849:HRC589851 HHF589849:HHG589851 GXJ589849:GXK589851 GNN589849:GNO589851 GDR589849:GDS589851 FTV589849:FTW589851 FJZ589849:FKA589851 FAD589849:FAE589851 EQH589849:EQI589851 EGL589849:EGM589851 DWP589849:DWQ589851 DMT589849:DMU589851 DCX589849:DCY589851 CTB589849:CTC589851 CJF589849:CJG589851 BZJ589849:BZK589851 BPN589849:BPO589851 BFR589849:BFS589851 AVV589849:AVW589851 ALZ589849:AMA589851 ACD589849:ACE589851 SH589849:SI589851 IL589849:IM589851 K589849:L589851 WUX524313:WUY524315 WLB524313:WLC524315 WBF524313:WBG524315 VRJ524313:VRK524315 VHN524313:VHO524315 UXR524313:UXS524315 UNV524313:UNW524315 UDZ524313:UEA524315 TUD524313:TUE524315 TKH524313:TKI524315 TAL524313:TAM524315 SQP524313:SQQ524315 SGT524313:SGU524315 RWX524313:RWY524315 RNB524313:RNC524315 RDF524313:RDG524315 QTJ524313:QTK524315 QJN524313:QJO524315 PZR524313:PZS524315 PPV524313:PPW524315 PFZ524313:PGA524315 OWD524313:OWE524315 OMH524313:OMI524315 OCL524313:OCM524315 NSP524313:NSQ524315 NIT524313:NIU524315 MYX524313:MYY524315 MPB524313:MPC524315 MFF524313:MFG524315 LVJ524313:LVK524315 LLN524313:LLO524315 LBR524313:LBS524315 KRV524313:KRW524315 KHZ524313:KIA524315 JYD524313:JYE524315 JOH524313:JOI524315 JEL524313:JEM524315 IUP524313:IUQ524315 IKT524313:IKU524315 IAX524313:IAY524315 HRB524313:HRC524315 HHF524313:HHG524315 GXJ524313:GXK524315 GNN524313:GNO524315 GDR524313:GDS524315 FTV524313:FTW524315 FJZ524313:FKA524315 FAD524313:FAE524315 EQH524313:EQI524315 EGL524313:EGM524315 DWP524313:DWQ524315 DMT524313:DMU524315 DCX524313:DCY524315 CTB524313:CTC524315 CJF524313:CJG524315 BZJ524313:BZK524315 BPN524313:BPO524315 BFR524313:BFS524315 AVV524313:AVW524315 ALZ524313:AMA524315 ACD524313:ACE524315 SH524313:SI524315 IL524313:IM524315 K524313:L524315 WUX458777:WUY458779 WLB458777:WLC458779 WBF458777:WBG458779 VRJ458777:VRK458779 VHN458777:VHO458779 UXR458777:UXS458779 UNV458777:UNW458779 UDZ458777:UEA458779 TUD458777:TUE458779 TKH458777:TKI458779 TAL458777:TAM458779 SQP458777:SQQ458779 SGT458777:SGU458779 RWX458777:RWY458779 RNB458777:RNC458779 RDF458777:RDG458779 QTJ458777:QTK458779 QJN458777:QJO458779 PZR458777:PZS458779 PPV458777:PPW458779 PFZ458777:PGA458779 OWD458777:OWE458779 OMH458777:OMI458779 OCL458777:OCM458779 NSP458777:NSQ458779 NIT458777:NIU458779 MYX458777:MYY458779 MPB458777:MPC458779 MFF458777:MFG458779 LVJ458777:LVK458779 LLN458777:LLO458779 LBR458777:LBS458779 KRV458777:KRW458779 KHZ458777:KIA458779 JYD458777:JYE458779 JOH458777:JOI458779 JEL458777:JEM458779 IUP458777:IUQ458779 IKT458777:IKU458779 IAX458777:IAY458779 HRB458777:HRC458779 HHF458777:HHG458779 GXJ458777:GXK458779 GNN458777:GNO458779 GDR458777:GDS458779 FTV458777:FTW458779 FJZ458777:FKA458779 FAD458777:FAE458779 EQH458777:EQI458779 EGL458777:EGM458779 DWP458777:DWQ458779 DMT458777:DMU458779 DCX458777:DCY458779 CTB458777:CTC458779 CJF458777:CJG458779 BZJ458777:BZK458779 BPN458777:BPO458779 BFR458777:BFS458779 AVV458777:AVW458779 ALZ458777:AMA458779 ACD458777:ACE458779 SH458777:SI458779 IL458777:IM458779 K458777:L458779 WUX393241:WUY393243 WLB393241:WLC393243 WBF393241:WBG393243 VRJ393241:VRK393243 VHN393241:VHO393243 UXR393241:UXS393243 UNV393241:UNW393243 UDZ393241:UEA393243 TUD393241:TUE393243 TKH393241:TKI393243 TAL393241:TAM393243 SQP393241:SQQ393243 SGT393241:SGU393243 RWX393241:RWY393243 RNB393241:RNC393243 RDF393241:RDG393243 QTJ393241:QTK393243 QJN393241:QJO393243 PZR393241:PZS393243 PPV393241:PPW393243 PFZ393241:PGA393243 OWD393241:OWE393243 OMH393241:OMI393243 OCL393241:OCM393243 NSP393241:NSQ393243 NIT393241:NIU393243 MYX393241:MYY393243 MPB393241:MPC393243 MFF393241:MFG393243 LVJ393241:LVK393243 LLN393241:LLO393243 LBR393241:LBS393243 KRV393241:KRW393243 KHZ393241:KIA393243 JYD393241:JYE393243 JOH393241:JOI393243 JEL393241:JEM393243 IUP393241:IUQ393243 IKT393241:IKU393243 IAX393241:IAY393243 HRB393241:HRC393243 HHF393241:HHG393243 GXJ393241:GXK393243 GNN393241:GNO393243 GDR393241:GDS393243 FTV393241:FTW393243 FJZ393241:FKA393243 FAD393241:FAE393243 EQH393241:EQI393243 EGL393241:EGM393243 DWP393241:DWQ393243 DMT393241:DMU393243 DCX393241:DCY393243 CTB393241:CTC393243 CJF393241:CJG393243 BZJ393241:BZK393243 BPN393241:BPO393243 BFR393241:BFS393243 AVV393241:AVW393243 ALZ393241:AMA393243 ACD393241:ACE393243 SH393241:SI393243 IL393241:IM393243 K393241:L393243 WUX327705:WUY327707 WLB327705:WLC327707 WBF327705:WBG327707 VRJ327705:VRK327707 VHN327705:VHO327707 UXR327705:UXS327707 UNV327705:UNW327707 UDZ327705:UEA327707 TUD327705:TUE327707 TKH327705:TKI327707 TAL327705:TAM327707 SQP327705:SQQ327707 SGT327705:SGU327707 RWX327705:RWY327707 RNB327705:RNC327707 RDF327705:RDG327707 QTJ327705:QTK327707 QJN327705:QJO327707 PZR327705:PZS327707 PPV327705:PPW327707 PFZ327705:PGA327707 OWD327705:OWE327707 OMH327705:OMI327707 OCL327705:OCM327707 NSP327705:NSQ327707 NIT327705:NIU327707 MYX327705:MYY327707 MPB327705:MPC327707 MFF327705:MFG327707 LVJ327705:LVK327707 LLN327705:LLO327707 LBR327705:LBS327707 KRV327705:KRW327707 KHZ327705:KIA327707 JYD327705:JYE327707 JOH327705:JOI327707 JEL327705:JEM327707 IUP327705:IUQ327707 IKT327705:IKU327707 IAX327705:IAY327707 HRB327705:HRC327707 HHF327705:HHG327707 GXJ327705:GXK327707 GNN327705:GNO327707 GDR327705:GDS327707 FTV327705:FTW327707 FJZ327705:FKA327707 FAD327705:FAE327707 EQH327705:EQI327707 EGL327705:EGM327707 DWP327705:DWQ327707 DMT327705:DMU327707 DCX327705:DCY327707 CTB327705:CTC327707 CJF327705:CJG327707 BZJ327705:BZK327707 BPN327705:BPO327707 BFR327705:BFS327707 AVV327705:AVW327707 ALZ327705:AMA327707 ACD327705:ACE327707 SH327705:SI327707 IL327705:IM327707 K327705:L327707 WUX262169:WUY262171 WLB262169:WLC262171 WBF262169:WBG262171 VRJ262169:VRK262171 VHN262169:VHO262171 UXR262169:UXS262171 UNV262169:UNW262171 UDZ262169:UEA262171 TUD262169:TUE262171 TKH262169:TKI262171 TAL262169:TAM262171 SQP262169:SQQ262171 SGT262169:SGU262171 RWX262169:RWY262171 RNB262169:RNC262171 RDF262169:RDG262171 QTJ262169:QTK262171 QJN262169:QJO262171 PZR262169:PZS262171 PPV262169:PPW262171 PFZ262169:PGA262171 OWD262169:OWE262171 OMH262169:OMI262171 OCL262169:OCM262171 NSP262169:NSQ262171 NIT262169:NIU262171 MYX262169:MYY262171 MPB262169:MPC262171 MFF262169:MFG262171 LVJ262169:LVK262171 LLN262169:LLO262171 LBR262169:LBS262171 KRV262169:KRW262171 KHZ262169:KIA262171 JYD262169:JYE262171 JOH262169:JOI262171 JEL262169:JEM262171 IUP262169:IUQ262171 IKT262169:IKU262171 IAX262169:IAY262171 HRB262169:HRC262171 HHF262169:HHG262171 GXJ262169:GXK262171 GNN262169:GNO262171 GDR262169:GDS262171 FTV262169:FTW262171 FJZ262169:FKA262171 FAD262169:FAE262171 EQH262169:EQI262171 EGL262169:EGM262171 DWP262169:DWQ262171 DMT262169:DMU262171 DCX262169:DCY262171 CTB262169:CTC262171 CJF262169:CJG262171 BZJ262169:BZK262171 BPN262169:BPO262171 BFR262169:BFS262171 AVV262169:AVW262171 ALZ262169:AMA262171 ACD262169:ACE262171 SH262169:SI262171 IL262169:IM262171 K262169:L262171 WUX196633:WUY196635 WLB196633:WLC196635 WBF196633:WBG196635 VRJ196633:VRK196635 VHN196633:VHO196635 UXR196633:UXS196635 UNV196633:UNW196635 UDZ196633:UEA196635 TUD196633:TUE196635 TKH196633:TKI196635 TAL196633:TAM196635 SQP196633:SQQ196635 SGT196633:SGU196635 RWX196633:RWY196635 RNB196633:RNC196635 RDF196633:RDG196635 QTJ196633:QTK196635 QJN196633:QJO196635 PZR196633:PZS196635 PPV196633:PPW196635 PFZ196633:PGA196635 OWD196633:OWE196635 OMH196633:OMI196635 OCL196633:OCM196635 NSP196633:NSQ196635 NIT196633:NIU196635 MYX196633:MYY196635 MPB196633:MPC196635 MFF196633:MFG196635 LVJ196633:LVK196635 LLN196633:LLO196635 LBR196633:LBS196635 KRV196633:KRW196635 KHZ196633:KIA196635 JYD196633:JYE196635 JOH196633:JOI196635 JEL196633:JEM196635 IUP196633:IUQ196635 IKT196633:IKU196635 IAX196633:IAY196635 HRB196633:HRC196635 HHF196633:HHG196635 GXJ196633:GXK196635 GNN196633:GNO196635 GDR196633:GDS196635 FTV196633:FTW196635 FJZ196633:FKA196635 FAD196633:FAE196635 EQH196633:EQI196635 EGL196633:EGM196635 DWP196633:DWQ196635 DMT196633:DMU196635 DCX196633:DCY196635 CTB196633:CTC196635 CJF196633:CJG196635 BZJ196633:BZK196635 BPN196633:BPO196635 BFR196633:BFS196635 AVV196633:AVW196635 ALZ196633:AMA196635 ACD196633:ACE196635 SH196633:SI196635 IL196633:IM196635 K196633:L196635 WUX131097:WUY131099 WLB131097:WLC131099 WBF131097:WBG131099 VRJ131097:VRK131099 VHN131097:VHO131099 UXR131097:UXS131099 UNV131097:UNW131099 UDZ131097:UEA131099 TUD131097:TUE131099 TKH131097:TKI131099 TAL131097:TAM131099 SQP131097:SQQ131099 SGT131097:SGU131099 RWX131097:RWY131099 RNB131097:RNC131099 RDF131097:RDG131099 QTJ131097:QTK131099 QJN131097:QJO131099 PZR131097:PZS131099 PPV131097:PPW131099 PFZ131097:PGA131099 OWD131097:OWE131099 OMH131097:OMI131099 OCL131097:OCM131099 NSP131097:NSQ131099 NIT131097:NIU131099 MYX131097:MYY131099 MPB131097:MPC131099 MFF131097:MFG131099 LVJ131097:LVK131099 LLN131097:LLO131099 LBR131097:LBS131099 KRV131097:KRW131099 KHZ131097:KIA131099 JYD131097:JYE131099 JOH131097:JOI131099 JEL131097:JEM131099 IUP131097:IUQ131099 IKT131097:IKU131099 IAX131097:IAY131099 HRB131097:HRC131099 HHF131097:HHG131099 GXJ131097:GXK131099 GNN131097:GNO131099 GDR131097:GDS131099 FTV131097:FTW131099 FJZ131097:FKA131099 FAD131097:FAE131099 EQH131097:EQI131099 EGL131097:EGM131099 DWP131097:DWQ131099 DMT131097:DMU131099 DCX131097:DCY131099 CTB131097:CTC131099 CJF131097:CJG131099 BZJ131097:BZK131099 BPN131097:BPO131099 BFR131097:BFS131099 AVV131097:AVW131099 ALZ131097:AMA131099 ACD131097:ACE131099 SH131097:SI131099 IL131097:IM131099 K131097:L131099 WUX65561:WUY65563 WLB65561:WLC65563 WBF65561:WBG65563 VRJ65561:VRK65563 VHN65561:VHO65563 UXR65561:UXS65563 UNV65561:UNW65563 UDZ65561:UEA65563 TUD65561:TUE65563 TKH65561:TKI65563 TAL65561:TAM65563 SQP65561:SQQ65563 SGT65561:SGU65563 RWX65561:RWY65563 RNB65561:RNC65563 RDF65561:RDG65563 QTJ65561:QTK65563 QJN65561:QJO65563 PZR65561:PZS65563 PPV65561:PPW65563 PFZ65561:PGA65563 OWD65561:OWE65563 OMH65561:OMI65563 OCL65561:OCM65563 NSP65561:NSQ65563 NIT65561:NIU65563 MYX65561:MYY65563 MPB65561:MPC65563 MFF65561:MFG65563 LVJ65561:LVK65563 LLN65561:LLO65563 LBR65561:LBS65563 KRV65561:KRW65563 KHZ65561:KIA65563 JYD65561:JYE65563 JOH65561:JOI65563 JEL65561:JEM65563 IUP65561:IUQ65563 IKT65561:IKU65563 IAX65561:IAY65563 HRB65561:HRC65563 HHF65561:HHG65563 GXJ65561:GXK65563 GNN65561:GNO65563 GDR65561:GDS65563 FTV65561:FTW65563 FJZ65561:FKA65563 FAD65561:FAE65563 EQH65561:EQI65563 EGL65561:EGM65563 DWP65561:DWQ65563 DMT65561:DMU65563 DCX65561:DCY65563 CTB65561:CTC65563 CJF65561:CJG65563 BZJ65561:BZK65563 BPN65561:BPO65563 BFR65561:BFS65563 AVV65561:AVW65563 ALZ65561:AMA65563 ACD65561:ACE65563 SH65561:SI65563 IL65561:IM65563 K65561:L65563 WUX36:WUY38 WLB36:WLC38 WBF36:WBG38 VRJ36:VRK38 VHN36:VHO38 UXR36:UXS38 UNV36:UNW38 UDZ36:UEA38 TUD36:TUE38 TKH36:TKI38 TAL36:TAM38 SQP36:SQQ38 SGT36:SGU38 RWX36:RWY38 RNB36:RNC38 RDF36:RDG38 QTJ36:QTK38 QJN36:QJO38 PZR36:PZS38 PPV36:PPW38 PFZ36:PGA38 OWD36:OWE38 OMH36:OMI38 OCL36:OCM38 NSP36:NSQ38 NIT36:NIU38 MYX36:MYY38 MPB36:MPC38 MFF36:MFG38 LVJ36:LVK38 LLN36:LLO38 LBR36:LBS38 KRV36:KRW38 KHZ36:KIA38 JYD36:JYE38 JOH36:JOI38 JEL36:JEM38 IUP36:IUQ38 IKT36:IKU38 IAX36:IAY38 HRB36:HRC38 HHF36:HHG38 GXJ36:GXK38 GNN36:GNO38 GDR36:GDS38 FTV36:FTW38 FJZ36:FKA38 FAD36:FAE38 EQH36:EQI38 EGL36:EGM38 DWP36:DWQ38 DMT36:DMU38 DCX36:DCY38 CTB36:CTC38 CJF36:CJG38 BZJ36:BZK38 BPN36:BPO38 BFR36:BFS38 AVV36:AVW38 ALZ36:AMA38 ACD36:ACE38 SH36:SI38 IL36:IM38 IL48:IL50 SH48:SH50 ACD48:ACD50 ALZ48:ALZ50 AVV48:AVV50 BFR48:BFR50 BPN48:BPN50 BZJ48:BZJ50 CJF48:CJF50 CTB48:CTB50 DCX48:DCX50 DMT48:DMT50 DWP48:DWP50 EGL48:EGL50 EQH48:EQH50 FAD48:FAD50 FJZ48:FJZ50 FTV48:FTV50 GDR48:GDR50 GNN48:GNN50 GXJ48:GXJ50 HHF48:HHF50 HRB48:HRB50 IAX48:IAX50 IKT48:IKT50 IUP48:IUP50 JEL48:JEL50 JOH48:JOH50 JYD48:JYD50 KHZ48:KHZ50 KRV48:KRV50 LBR48:LBR50 LLN48:LLN50 LVJ48:LVJ50 MFF48:MFF50 MPB48:MPB50 MYX48:MYX50 NIT48:NIT50 NSP48:NSP50 OCL48:OCL50 OMH48:OMH50 OWD48:OWD50 PFZ48:PFZ50 PPV48:PPV50 PZR48:PZR50 QJN48:QJN50 QTJ48:QTJ50 RDF48:RDF50 RNB48:RNB50 RWX48:RWX50 SGT48:SGT50 SQP48:SQP50 TAL48:TAL50 TKH48:TKH50 TUD48:TUD50 UDZ48:UDZ50 UNV48:UNV50 UXR48:UXR50 VHN48:VHN50 VRJ48:VRJ50 WBF48:WBF50 WLB48:WLB50 WUX48:WUX50 IL40:IM46 SH40:SI46 ACD40:ACE46 ALZ40:AMA46 AVV40:AVW46 BFR40:BFS46 BPN40:BPO46 BZJ40:BZK46 CJF40:CJG46 CTB40:CTC46 DCX40:DCY46 DMT40:DMU46 DWP40:DWQ46 EGL40:EGM46 EQH40:EQI46 FAD40:FAE46 FJZ40:FKA46 FTV40:FTW46 GDR40:GDS46 GNN40:GNO46 GXJ40:GXK46 HHF40:HHG46 HRB40:HRC46 IAX40:IAY46 IKT40:IKU46 IUP40:IUQ46 JEL40:JEM46 JOH40:JOI46 JYD40:JYE46 KHZ40:KIA46 KRV40:KRW46 LBR40:LBS46 LLN40:LLO46 LVJ40:LVK46 MFF40:MFG46 MPB40:MPC46 MYX40:MYY46 NIT40:NIU46 NSP40:NSQ46 OCL40:OCM46 OMH40:OMI46 OWD40:OWE46 PFZ40:PGA46 PPV40:PPW46 PZR40:PZS46 QJN40:QJO46 QTJ40:QTK46 RDF40:RDG46 RNB40:RNC46 RWX40:RWY46 SGT40:SGU46 SQP40:SQQ46 TAL40:TAM46 TKH40:TKI46 TUD40:TUE46 UDZ40:UEA46 UNV40:UNW46 UXR40:UXS46 VHN40:VHO46 VRJ40:VRK46 WBF40:WBG46 WLB40:WLC46 WUX40:WUY46 IL52:IL55 SH52:SH55 ACD52:ACD55 ALZ52:ALZ55 AVV52:AVV55 BFR52:BFR55 BPN52:BPN55 BZJ52:BZJ55 CJF52:CJF55 CTB52:CTB55 DCX52:DCX55 DMT52:DMT55 DWP52:DWP55 EGL52:EGL55 EQH52:EQH55 FAD52:FAD55 FJZ52:FJZ55 FTV52:FTV55 GDR52:GDR55 GNN52:GNN55 GXJ52:GXJ55 HHF52:HHF55 HRB52:HRB55 IAX52:IAX55 IKT52:IKT55 IUP52:IUP55 JEL52:JEL55 JOH52:JOH55 JYD52:JYD55 KHZ52:KHZ55 KRV52:KRV55 LBR52:LBR55 LLN52:LLN55 LVJ52:LVJ55 MFF52:MFF55 MPB52:MPB55 MYX52:MYX55 NIT52:NIT55 NSP52:NSP55 OCL52:OCL55 OMH52:OMH55 OWD52:OWD55 PFZ52:PFZ55 PPV52:PPV55 PZR52:PZR55 QJN52:QJN55 QTJ52:QTJ55 RDF52:RDF55 RNB52:RNB55 RWX52:RWX55 SGT52:SGT55 SQP52:SQP55 TAL52:TAL55 TKH52:TKH55 TUD52:TUD55 UDZ52:UDZ55 UNV52:UNV55 UXR52:UXR55 VHN52:VHN55 VRJ52:VRJ55 WBF52:WBF55 WLB52:WLB55 WUX52:WUX55 IM54:IM55 IL56:IM58 SI54:SI55 SH56:SI58 ACE54:ACE55 ACD56:ACE58 AMA54:AMA55 ALZ56:AMA58 AVW54:AVW55 AVV56:AVW58 BFS54:BFS55 BFR56:BFS58 BPO54:BPO55 BPN56:BPO58 BZK54:BZK55 BZJ56:BZK58 CJG54:CJG55 CJF56:CJG58 CTC54:CTC55 CTB56:CTC58 DCY54:DCY55 DCX56:DCY58 DMU54:DMU55 DMT56:DMU58 DWQ54:DWQ55 DWP56:DWQ58 EGM54:EGM55 EGL56:EGM58 EQI54:EQI55 EQH56:EQI58 FAE54:FAE55 FAD56:FAE58 FKA54:FKA55 FJZ56:FKA58 FTW54:FTW55 FTV56:FTW58 GDS54:GDS55 GDR56:GDS58 GNO54:GNO55 GNN56:GNO58 GXK54:GXK55 GXJ56:GXK58 HHG54:HHG55 HHF56:HHG58 HRC54:HRC55 HRB56:HRC58 IAY54:IAY55 IAX56:IAY58 IKU54:IKU55 IKT56:IKU58 IUQ54:IUQ55 IUP56:IUQ58 JEM54:JEM55 JEL56:JEM58 JOI54:JOI55 JOH56:JOI58 JYE54:JYE55 JYD56:JYE58 KIA54:KIA55 KHZ56:KIA58 KRW54:KRW55 KRV56:KRW58 LBS54:LBS55 LBR56:LBS58 LLO54:LLO55 LLN56:LLO58 LVK54:LVK55 LVJ56:LVK58 MFG54:MFG55 MFF56:MFG58 MPC54:MPC55 MPB56:MPC58 MYY54:MYY55 MYX56:MYY58 NIU54:NIU55 NIT56:NIU58 NSQ54:NSQ55 NSP56:NSQ58 OCM54:OCM55 OCL56:OCM58 OMI54:OMI55 OMH56:OMI58 OWE54:OWE55 OWD56:OWE58 PGA54:PGA55 PFZ56:PGA58 PPW54:PPW55 PPV56:PPW58 PZS54:PZS55 PZR56:PZS58 QJO54:QJO55 QJN56:QJO58 QTK54:QTK55 QTJ56:QTK58 RDG54:RDG55 RDF56:RDG58 RNC54:RNC55 RNB56:RNC58 RWY54:RWY55 RWX56:RWY58 SGU54:SGU55 SGT56:SGU58 SQQ54:SQQ55 SQP56:SQQ58 TAM54:TAM55 TAL56:TAM58 TKI54:TKI55 TKH56:TKI58 TUE54:TUE55 TUD56:TUE58 UEA54:UEA55 UDZ56:UEA58 UNW54:UNW55 UNV56:UNW58 UXS54:UXS55 UXR56:UXS58 VHO54:VHO55 VHN56:VHO58 VRK54:VRK55 VRJ56:VRK58 WBG54:WBG55 WBF56:WBG58 WLC54:WLC55 WLB56:WLC58 WUY54:WUY55 WUX56:WUY58 IL10:IM13 SH10:SI13 ACD10:ACE13 ALZ10:AMA13 AVV10:AVW13 BFR10:BFS13 BPN10:BPO13 BZJ10:BZK13 CJF10:CJG13 CTB10:CTC13 DCX10:DCY13 DMT10:DMU13 DWP10:DWQ13 EGL10:EGM13 EQH10:EQI13 FAD10:FAE13 FJZ10:FKA13 FTV10:FTW13 GDR10:GDS13 GNN10:GNO13 GXJ10:GXK13 HHF10:HHG13 HRB10:HRC13 IAX10:IAY13 IKT10:IKU13 IUP10:IUQ13 JEL10:JEM13 JOH10:JOI13 JYD10:JYE13 KHZ10:KIA13 KRV10:KRW13 LBR10:LBS13 LLN10:LLO13 LVJ10:LVK13 MFF10:MFG13 MPB10:MPC13 MYX10:MYY13 NIT10:NIU13 NSP10:NSQ13 OCL10:OCM13 OMH10:OMI13 OWD10:OWE13 PFZ10:PGA13 PPV10:PPW13 PZR10:PZS13 QJN10:QJO13 QTJ10:QTK13 RDF10:RDG13 RNB10:RNC13 RWX10:RWY13 SGT10:SGU13 SQP10:SQQ13 TAL10:TAM13 TKH10:TKI13 TUD10:TUE13 UDZ10:UEA13 UNV10:UNW13 UXR10:UXS13 VHN10:VHO13 VRJ10:VRK13 WBF10:WBG13 WLB10:WLC13 WUX10:WUY13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регион</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ILLIEV</dc:creator>
  <cp:lastModifiedBy>Solodilova</cp:lastModifiedBy>
  <cp:lastPrinted>2019-04-07T14:38:33Z</cp:lastPrinted>
  <dcterms:created xsi:type="dcterms:W3CDTF">2018-02-28T11:08:48Z</dcterms:created>
  <dcterms:modified xsi:type="dcterms:W3CDTF">2019-04-07T14:39:26Z</dcterms:modified>
</cp:coreProperties>
</file>